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80" windowHeight="1110"/>
  </bookViews>
  <sheets>
    <sheet name="09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'09-01-01'!$51:$51</definedName>
    <definedName name="_xlnm.Print_Area" localSheetId="0">'09-01-01'!$A$1:$L$234</definedName>
  </definedNames>
  <calcPr calcId="125725" iterate="1"/>
</workbook>
</file>

<file path=xl/calcChain.xml><?xml version="1.0" encoding="utf-8"?>
<calcChain xmlns="http://schemas.openxmlformats.org/spreadsheetml/2006/main">
  <c r="H232" i="7"/>
  <c r="H229"/>
  <c r="C232"/>
  <c r="C229"/>
  <c r="K42"/>
  <c r="K41"/>
  <c r="C44"/>
  <c r="C43"/>
  <c r="C42"/>
  <c r="C41"/>
  <c r="C38" s="1"/>
  <c r="G225"/>
  <c r="G224"/>
  <c r="L223"/>
  <c r="L222"/>
  <c r="L219"/>
  <c r="L218"/>
  <c r="L216" s="1"/>
  <c r="L212"/>
  <c r="L211"/>
  <c r="L210"/>
  <c r="L208" s="1"/>
  <c r="L207"/>
  <c r="L192"/>
  <c r="L191"/>
  <c r="L187"/>
  <c r="L176"/>
  <c r="L175"/>
  <c r="L174"/>
  <c r="L166"/>
  <c r="L169"/>
  <c r="L168"/>
  <c r="L164"/>
  <c r="L163"/>
  <c r="L162"/>
  <c r="L161"/>
  <c r="L160"/>
  <c r="L157" s="1"/>
  <c r="L159"/>
  <c r="L151"/>
  <c r="L156"/>
  <c r="L155"/>
  <c r="L153"/>
  <c r="L150"/>
  <c r="L144"/>
  <c r="L143"/>
  <c r="L142"/>
  <c r="L141"/>
  <c r="L140"/>
  <c r="L139"/>
  <c r="L137" s="1"/>
  <c r="L136"/>
  <c r="L135"/>
  <c r="L133"/>
  <c r="L131" s="1"/>
  <c r="L130"/>
  <c r="L128" s="1"/>
  <c r="L126" s="1"/>
  <c r="G121"/>
  <c r="G120"/>
  <c r="L119"/>
  <c r="L118"/>
  <c r="L115"/>
  <c r="L114"/>
  <c r="L112"/>
  <c r="L111"/>
  <c r="L109" s="1"/>
  <c r="L105"/>
  <c r="L104"/>
  <c r="L103"/>
  <c r="L101" s="1"/>
  <c r="L100"/>
  <c r="AW90"/>
  <c r="AT90"/>
  <c r="AO90"/>
  <c r="BA90"/>
  <c r="L89" s="1"/>
  <c r="AZ90"/>
  <c r="L88" s="1"/>
  <c r="AE90"/>
  <c r="AD90"/>
  <c r="CB90"/>
  <c r="CC90"/>
  <c r="G89"/>
  <c r="E89"/>
  <c r="G88"/>
  <c r="E88"/>
  <c r="L85"/>
  <c r="J85"/>
  <c r="G85"/>
  <c r="L84"/>
  <c r="L83" s="1"/>
  <c r="J84"/>
  <c r="G84"/>
  <c r="G83"/>
  <c r="E82"/>
  <c r="G82"/>
  <c r="D82"/>
  <c r="C82"/>
  <c r="AW81"/>
  <c r="AT81"/>
  <c r="AO81"/>
  <c r="L97" s="1"/>
  <c r="BA81"/>
  <c r="L108" s="1"/>
  <c r="AZ81"/>
  <c r="L79" s="1"/>
  <c r="AE81"/>
  <c r="AD81"/>
  <c r="CB81"/>
  <c r="CC81"/>
  <c r="G80"/>
  <c r="E80"/>
  <c r="G79"/>
  <c r="E79"/>
  <c r="L76"/>
  <c r="J76"/>
  <c r="G76"/>
  <c r="L75"/>
  <c r="L74" s="1"/>
  <c r="J75"/>
  <c r="G75"/>
  <c r="G74"/>
  <c r="C73"/>
  <c r="E72"/>
  <c r="G72"/>
  <c r="D72"/>
  <c r="C72"/>
  <c r="AW71"/>
  <c r="AT71"/>
  <c r="AO71"/>
  <c r="BA71"/>
  <c r="L70" s="1"/>
  <c r="AZ71"/>
  <c r="L69" s="1"/>
  <c r="AE71"/>
  <c r="AD71"/>
  <c r="CB71"/>
  <c r="CC71"/>
  <c r="G70"/>
  <c r="E70"/>
  <c r="G69"/>
  <c r="E69"/>
  <c r="L66"/>
  <c r="J66"/>
  <c r="G66"/>
  <c r="L65"/>
  <c r="L64" s="1"/>
  <c r="J65"/>
  <c r="G65"/>
  <c r="G64"/>
  <c r="E63"/>
  <c r="G63"/>
  <c r="D63"/>
  <c r="C63"/>
  <c r="AW62"/>
  <c r="L190" s="1"/>
  <c r="L188" s="1"/>
  <c r="AT62"/>
  <c r="L186" s="1"/>
  <c r="AO62"/>
  <c r="L184" s="1"/>
  <c r="L182" s="1"/>
  <c r="BA62"/>
  <c r="L215" s="1"/>
  <c r="AZ62"/>
  <c r="L194" s="1"/>
  <c r="AE62"/>
  <c r="AD62"/>
  <c r="CB62"/>
  <c r="CC62"/>
  <c r="G61"/>
  <c r="E61"/>
  <c r="G60"/>
  <c r="E60"/>
  <c r="L57"/>
  <c r="J57"/>
  <c r="G57"/>
  <c r="L56"/>
  <c r="L55" s="1"/>
  <c r="J56"/>
  <c r="G56"/>
  <c r="G55"/>
  <c r="E54"/>
  <c r="G54"/>
  <c r="D54"/>
  <c r="C54"/>
  <c r="L43"/>
  <c r="K43"/>
  <c r="A27"/>
  <c r="A25"/>
  <c r="CN22"/>
  <c r="A22"/>
  <c r="F16"/>
  <c r="F14"/>
  <c r="CO6"/>
  <c r="F6"/>
  <c r="CO4"/>
  <c r="F4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" i="3"/>
  <c r="Y1"/>
  <c r="CX1" s="1"/>
  <c r="CU1"/>
  <c r="CY1"/>
  <c r="CZ1"/>
  <c r="DA1"/>
  <c r="DB1"/>
  <c r="DC1"/>
  <c r="A2"/>
  <c r="Y2"/>
  <c r="CX2"/>
  <c r="DG2" s="1"/>
  <c r="CY2"/>
  <c r="CZ2"/>
  <c r="DA2"/>
  <c r="DB2"/>
  <c r="DC2"/>
  <c r="DH2"/>
  <c r="A3"/>
  <c r="Y3"/>
  <c r="CX3" s="1"/>
  <c r="CY3"/>
  <c r="CZ3"/>
  <c r="DB3" s="1"/>
  <c r="DA3"/>
  <c r="DC3"/>
  <c r="A4"/>
  <c r="Y4"/>
  <c r="CW4"/>
  <c r="CX4"/>
  <c r="DG4" s="1"/>
  <c r="CY4"/>
  <c r="CZ4"/>
  <c r="DA4"/>
  <c r="DB4"/>
  <c r="DC4"/>
  <c r="DH4"/>
  <c r="A5"/>
  <c r="Y5"/>
  <c r="CX5" s="1"/>
  <c r="CY5"/>
  <c r="CZ5"/>
  <c r="DB5" s="1"/>
  <c r="DA5"/>
  <c r="DC5"/>
  <c r="A6"/>
  <c r="Y6"/>
  <c r="CU6"/>
  <c r="CV6"/>
  <c r="CX6"/>
  <c r="DI6" s="1"/>
  <c r="DJ6" s="1"/>
  <c r="CY6"/>
  <c r="CZ6"/>
  <c r="DB6" s="1"/>
  <c r="DA6"/>
  <c r="DC6"/>
  <c r="DF6"/>
  <c r="A7"/>
  <c r="Y7"/>
  <c r="CX7" s="1"/>
  <c r="CY7"/>
  <c r="CZ7"/>
  <c r="DB7" s="1"/>
  <c r="DA7"/>
  <c r="DC7"/>
  <c r="A8"/>
  <c r="Y8"/>
  <c r="CW8"/>
  <c r="CX8"/>
  <c r="DG8" s="1"/>
  <c r="CY8"/>
  <c r="CZ8"/>
  <c r="DA8"/>
  <c r="DB8"/>
  <c r="DC8"/>
  <c r="A9"/>
  <c r="Y9"/>
  <c r="CX9" s="1"/>
  <c r="CY9"/>
  <c r="CZ9"/>
  <c r="DB9" s="1"/>
  <c r="DA9"/>
  <c r="DC9"/>
  <c r="A10"/>
  <c r="Y10"/>
  <c r="CU10"/>
  <c r="CV10"/>
  <c r="U30" i="1" s="1"/>
  <c r="CX10" i="3"/>
  <c r="DI10" s="1"/>
  <c r="DJ10" s="1"/>
  <c r="CY10"/>
  <c r="CZ10"/>
  <c r="DB10" s="1"/>
  <c r="DA10"/>
  <c r="DC10"/>
  <c r="DF10"/>
  <c r="DG10"/>
  <c r="DH10"/>
  <c r="A11"/>
  <c r="Y11"/>
  <c r="CX11" s="1"/>
  <c r="CY11"/>
  <c r="CZ11"/>
  <c r="DB11" s="1"/>
  <c r="DA11"/>
  <c r="DC11"/>
  <c r="A12"/>
  <c r="Y12"/>
  <c r="CW12"/>
  <c r="CX12"/>
  <c r="DG12" s="1"/>
  <c r="CY12"/>
  <c r="CZ12"/>
  <c r="DA12"/>
  <c r="DB12"/>
  <c r="DC12"/>
  <c r="DH12"/>
  <c r="A13"/>
  <c r="Y13"/>
  <c r="CX13" s="1"/>
  <c r="CY13"/>
  <c r="CZ13"/>
  <c r="DB13" s="1"/>
  <c r="DA13"/>
  <c r="DC13"/>
  <c r="A14"/>
  <c r="Y14"/>
  <c r="CU14"/>
  <c r="CV14"/>
  <c r="CX14"/>
  <c r="DI14" s="1"/>
  <c r="DJ14" s="1"/>
  <c r="CY14"/>
  <c r="CZ14"/>
  <c r="DB14" s="1"/>
  <c r="DA14"/>
  <c r="DC14"/>
  <c r="DF14"/>
  <c r="A15"/>
  <c r="Y15"/>
  <c r="CX15" s="1"/>
  <c r="CY15"/>
  <c r="CZ15"/>
  <c r="DB15" s="1"/>
  <c r="DA15"/>
  <c r="DC15"/>
  <c r="A16"/>
  <c r="Y16"/>
  <c r="CW16"/>
  <c r="CX16"/>
  <c r="DG16" s="1"/>
  <c r="CY16"/>
  <c r="CZ16"/>
  <c r="DA16"/>
  <c r="DB16"/>
  <c r="DC16"/>
  <c r="A17"/>
  <c r="Y17"/>
  <c r="CX17" s="1"/>
  <c r="CY17"/>
  <c r="CZ17"/>
  <c r="DB17" s="1"/>
  <c r="DA17"/>
  <c r="DC17"/>
  <c r="A18"/>
  <c r="Y18"/>
  <c r="CX18"/>
  <c r="DG18" s="1"/>
  <c r="CY18"/>
  <c r="CZ18"/>
  <c r="DA18"/>
  <c r="DB18"/>
  <c r="DC18"/>
  <c r="A19"/>
  <c r="Y19"/>
  <c r="CX19"/>
  <c r="DG19" s="1"/>
  <c r="CY19"/>
  <c r="CZ19"/>
  <c r="DA19"/>
  <c r="DB19"/>
  <c r="DC19"/>
  <c r="DH19"/>
  <c r="A20"/>
  <c r="Y20"/>
  <c r="CX20" s="1"/>
  <c r="CY20"/>
  <c r="CZ20"/>
  <c r="DB20" s="1"/>
  <c r="DA20"/>
  <c r="DC20"/>
  <c r="A21"/>
  <c r="Y21"/>
  <c r="CX21" s="1"/>
  <c r="CY21"/>
  <c r="CZ21"/>
  <c r="DB21" s="1"/>
  <c r="DA21"/>
  <c r="DC21"/>
  <c r="A22"/>
  <c r="Y22"/>
  <c r="CX22"/>
  <c r="DG22" s="1"/>
  <c r="CY22"/>
  <c r="CZ22"/>
  <c r="DA22"/>
  <c r="DB22"/>
  <c r="DC22"/>
  <c r="DH22"/>
  <c r="A23"/>
  <c r="Y23"/>
  <c r="CX23"/>
  <c r="DG23" s="1"/>
  <c r="CY23"/>
  <c r="CZ23"/>
  <c r="DA23"/>
  <c r="DB23"/>
  <c r="DC23"/>
  <c r="A24"/>
  <c r="Y24"/>
  <c r="CX24" s="1"/>
  <c r="CY24"/>
  <c r="CZ24"/>
  <c r="DB24" s="1"/>
  <c r="DA24"/>
  <c r="DC24"/>
  <c r="A25"/>
  <c r="Y25"/>
  <c r="CX25" s="1"/>
  <c r="CY25"/>
  <c r="CZ25"/>
  <c r="DB25" s="1"/>
  <c r="DA25"/>
  <c r="DC25"/>
  <c r="A26"/>
  <c r="Y26"/>
  <c r="CX26"/>
  <c r="DG26" s="1"/>
  <c r="CY26"/>
  <c r="CZ26"/>
  <c r="DA26"/>
  <c r="DB26"/>
  <c r="DC26"/>
  <c r="DH26"/>
  <c r="DI26"/>
  <c r="A27"/>
  <c r="Y27"/>
  <c r="CX27"/>
  <c r="DG27" s="1"/>
  <c r="CY27"/>
  <c r="CZ27"/>
  <c r="DA27"/>
  <c r="DB27"/>
  <c r="DC27"/>
  <c r="A28"/>
  <c r="Y28"/>
  <c r="CX28" s="1"/>
  <c r="CY28"/>
  <c r="CZ28"/>
  <c r="DB28" s="1"/>
  <c r="DA28"/>
  <c r="DC28"/>
  <c r="A29"/>
  <c r="Y29"/>
  <c r="CX29" s="1"/>
  <c r="CY29"/>
  <c r="CZ29"/>
  <c r="DB29" s="1"/>
  <c r="DA29"/>
  <c r="DC29"/>
  <c r="A30"/>
  <c r="Y30"/>
  <c r="CX30"/>
  <c r="DG30" s="1"/>
  <c r="CY30"/>
  <c r="CZ30"/>
  <c r="DA30"/>
  <c r="DB30"/>
  <c r="DC30"/>
  <c r="A31"/>
  <c r="Y31"/>
  <c r="CX31"/>
  <c r="DG31" s="1"/>
  <c r="CY31"/>
  <c r="CZ31"/>
  <c r="DA31"/>
  <c r="DB31"/>
  <c r="DC31"/>
  <c r="DH31"/>
  <c r="A32"/>
  <c r="Y32"/>
  <c r="CX32" s="1"/>
  <c r="CY32"/>
  <c r="CZ32"/>
  <c r="DB32" s="1"/>
  <c r="DA32"/>
  <c r="DC32"/>
  <c r="A33"/>
  <c r="Y33"/>
  <c r="CU33"/>
  <c r="CV33"/>
  <c r="CX33"/>
  <c r="DG33" s="1"/>
  <c r="CY33"/>
  <c r="CZ33"/>
  <c r="DA33"/>
  <c r="DB33"/>
  <c r="DC33"/>
  <c r="A34"/>
  <c r="Y34"/>
  <c r="CX34" s="1"/>
  <c r="CY34"/>
  <c r="CZ34"/>
  <c r="DB34" s="1"/>
  <c r="DA34"/>
  <c r="DC34"/>
  <c r="A35"/>
  <c r="Y35"/>
  <c r="CW35"/>
  <c r="CX35"/>
  <c r="DG35" s="1"/>
  <c r="CY35"/>
  <c r="CZ35"/>
  <c r="DA35"/>
  <c r="DB35"/>
  <c r="DC35"/>
  <c r="A36"/>
  <c r="Y36"/>
  <c r="CX36" s="1"/>
  <c r="CU36"/>
  <c r="CY36"/>
  <c r="CZ36"/>
  <c r="DB36" s="1"/>
  <c r="DA36"/>
  <c r="DC36"/>
  <c r="A37"/>
  <c r="Y37"/>
  <c r="CX37"/>
  <c r="DG37" s="1"/>
  <c r="CY37"/>
  <c r="CZ37"/>
  <c r="DA37"/>
  <c r="DB37"/>
  <c r="DC37"/>
  <c r="A38"/>
  <c r="Y38"/>
  <c r="CX38" s="1"/>
  <c r="CW38"/>
  <c r="CY38"/>
  <c r="CZ38"/>
  <c r="DB38" s="1"/>
  <c r="DA38"/>
  <c r="DC38"/>
  <c r="A39"/>
  <c r="Y39"/>
  <c r="CU39"/>
  <c r="CV39"/>
  <c r="CX39"/>
  <c r="DG39" s="1"/>
  <c r="CY39"/>
  <c r="CZ39"/>
  <c r="DA39"/>
  <c r="DB39"/>
  <c r="DC39"/>
  <c r="A40"/>
  <c r="Y40"/>
  <c r="CX40" s="1"/>
  <c r="CY40"/>
  <c r="CZ40"/>
  <c r="DB40" s="1"/>
  <c r="DA40"/>
  <c r="DC40"/>
  <c r="A41"/>
  <c r="Y41"/>
  <c r="CW41"/>
  <c r="CX41"/>
  <c r="DG41" s="1"/>
  <c r="CY41"/>
  <c r="CZ41"/>
  <c r="DA41"/>
  <c r="DB41"/>
  <c r="DC41"/>
  <c r="A42"/>
  <c r="Y42"/>
  <c r="CX42" s="1"/>
  <c r="CW42"/>
  <c r="CY42"/>
  <c r="CZ42"/>
  <c r="DB42" s="1"/>
  <c r="DA42"/>
  <c r="DC42"/>
  <c r="A43"/>
  <c r="Y43"/>
  <c r="CX43"/>
  <c r="DG43" s="1"/>
  <c r="CY43"/>
  <c r="CZ43"/>
  <c r="DB43" s="1"/>
  <c r="DA43"/>
  <c r="DC43"/>
  <c r="A44"/>
  <c r="Y44"/>
  <c r="CX44"/>
  <c r="DG44" s="1"/>
  <c r="CY44"/>
  <c r="CZ44"/>
  <c r="DA44"/>
  <c r="DB44"/>
  <c r="DC44"/>
  <c r="A45"/>
  <c r="Y45"/>
  <c r="CX45"/>
  <c r="DG45" s="1"/>
  <c r="CY45"/>
  <c r="CZ45"/>
  <c r="DA45"/>
  <c r="DB45"/>
  <c r="DC45"/>
  <c r="DH45"/>
  <c r="A46"/>
  <c r="Y46"/>
  <c r="CX46" s="1"/>
  <c r="CY46"/>
  <c r="CZ46"/>
  <c r="DB46" s="1"/>
  <c r="DA46"/>
  <c r="DC46"/>
  <c r="A47"/>
  <c r="Y47"/>
  <c r="CX47"/>
  <c r="DG47" s="1"/>
  <c r="CY47"/>
  <c r="CZ47"/>
  <c r="DB47" s="1"/>
  <c r="DA47"/>
  <c r="DC47"/>
  <c r="A48"/>
  <c r="Y48"/>
  <c r="CX48"/>
  <c r="DG48" s="1"/>
  <c r="CY48"/>
  <c r="CZ48"/>
  <c r="DA48"/>
  <c r="DB48"/>
  <c r="DC48"/>
  <c r="A49"/>
  <c r="Y49"/>
  <c r="CX49"/>
  <c r="DG49" s="1"/>
  <c r="CY49"/>
  <c r="CZ49"/>
  <c r="DA49"/>
  <c r="DB49"/>
  <c r="DC49"/>
  <c r="DH49"/>
  <c r="A50"/>
  <c r="Y50"/>
  <c r="CX50" s="1"/>
  <c r="CY50"/>
  <c r="CZ50"/>
  <c r="DB50" s="1"/>
  <c r="DA50"/>
  <c r="DC50"/>
  <c r="A51"/>
  <c r="Y51"/>
  <c r="CX51"/>
  <c r="DG51" s="1"/>
  <c r="CY51"/>
  <c r="CZ51"/>
  <c r="DB51" s="1"/>
  <c r="DA51"/>
  <c r="DC51"/>
  <c r="A52"/>
  <c r="Y52"/>
  <c r="CX52"/>
  <c r="DG52" s="1"/>
  <c r="CY52"/>
  <c r="CZ52"/>
  <c r="DA52"/>
  <c r="DB52"/>
  <c r="DC52"/>
  <c r="A53"/>
  <c r="Y53"/>
  <c r="CX53"/>
  <c r="DG53" s="1"/>
  <c r="CY53"/>
  <c r="CZ53"/>
  <c r="DA53"/>
  <c r="DB53"/>
  <c r="DC53"/>
  <c r="DH53"/>
  <c r="A54"/>
  <c r="Y54"/>
  <c r="CX54" s="1"/>
  <c r="CY54"/>
  <c r="CZ54"/>
  <c r="DB54" s="1"/>
  <c r="DA54"/>
  <c r="DC54"/>
  <c r="A55"/>
  <c r="Y55"/>
  <c r="CX55"/>
  <c r="DG55" s="1"/>
  <c r="CY55"/>
  <c r="CZ55"/>
  <c r="DB55" s="1"/>
  <c r="DA55"/>
  <c r="DC55"/>
  <c r="A56"/>
  <c r="Y56"/>
  <c r="CX56"/>
  <c r="DG56" s="1"/>
  <c r="CY56"/>
  <c r="CZ56"/>
  <c r="DA56"/>
  <c r="DB56"/>
  <c r="DC56"/>
  <c r="A57"/>
  <c r="Y57"/>
  <c r="CX57"/>
  <c r="DG57" s="1"/>
  <c r="CY57"/>
  <c r="CZ57"/>
  <c r="DA57"/>
  <c r="DB57"/>
  <c r="DC57"/>
  <c r="DH57"/>
  <c r="A58"/>
  <c r="Y58"/>
  <c r="CX58" s="1"/>
  <c r="CY58"/>
  <c r="CZ58"/>
  <c r="DB58" s="1"/>
  <c r="DA58"/>
  <c r="DC58"/>
  <c r="A59"/>
  <c r="Y59"/>
  <c r="CU59"/>
  <c r="CV59"/>
  <c r="CX59"/>
  <c r="DG59" s="1"/>
  <c r="CY59"/>
  <c r="CZ59"/>
  <c r="DA59"/>
  <c r="DB59"/>
  <c r="DC59"/>
  <c r="DH59"/>
  <c r="A60"/>
  <c r="Y60"/>
  <c r="CX60" s="1"/>
  <c r="CY60"/>
  <c r="CZ60"/>
  <c r="DB60" s="1"/>
  <c r="DA60"/>
  <c r="DC60"/>
  <c r="A61"/>
  <c r="Y61"/>
  <c r="CW61"/>
  <c r="CX61"/>
  <c r="DG61" s="1"/>
  <c r="CY61"/>
  <c r="CZ61"/>
  <c r="DA61"/>
  <c r="DB61"/>
  <c r="DC61"/>
  <c r="DH61"/>
  <c r="DI61"/>
  <c r="A62"/>
  <c r="Y62"/>
  <c r="CX62" s="1"/>
  <c r="CU62"/>
  <c r="CY62"/>
  <c r="CZ62"/>
  <c r="DB62" s="1"/>
  <c r="DA62"/>
  <c r="DC62"/>
  <c r="A63"/>
  <c r="Y63"/>
  <c r="CX63"/>
  <c r="DG63" s="1"/>
  <c r="CY63"/>
  <c r="CZ63"/>
  <c r="DA63"/>
  <c r="DB63"/>
  <c r="DC63"/>
  <c r="A64"/>
  <c r="Y64"/>
  <c r="CX64" s="1"/>
  <c r="CW64"/>
  <c r="CY64"/>
  <c r="CZ64"/>
  <c r="DB64" s="1"/>
  <c r="DA64"/>
  <c r="DC64"/>
  <c r="A65"/>
  <c r="Y65"/>
  <c r="CU65"/>
  <c r="CV65"/>
  <c r="CX65"/>
  <c r="DG65" s="1"/>
  <c r="CY65"/>
  <c r="CZ65"/>
  <c r="DA65"/>
  <c r="DB65"/>
  <c r="DC65"/>
  <c r="DH65"/>
  <c r="A66"/>
  <c r="Y66"/>
  <c r="CX66" s="1"/>
  <c r="CY66"/>
  <c r="CZ66"/>
  <c r="DB66" s="1"/>
  <c r="DA66"/>
  <c r="DC66"/>
  <c r="A67"/>
  <c r="Y67"/>
  <c r="CW67"/>
  <c r="CX67"/>
  <c r="DG67" s="1"/>
  <c r="CY67"/>
  <c r="CZ67"/>
  <c r="DA67"/>
  <c r="DB67"/>
  <c r="DC67"/>
  <c r="DH67"/>
  <c r="DI67"/>
  <c r="A68"/>
  <c r="Y68"/>
  <c r="CX68" s="1"/>
  <c r="CW68"/>
  <c r="V56" i="1" s="1"/>
  <c r="CY68" i="3"/>
  <c r="CZ68"/>
  <c r="DB68" s="1"/>
  <c r="DA68"/>
  <c r="DC68"/>
  <c r="A69"/>
  <c r="Y69"/>
  <c r="CX69"/>
  <c r="DG69" s="1"/>
  <c r="CY69"/>
  <c r="CZ69"/>
  <c r="DB69" s="1"/>
  <c r="DA69"/>
  <c r="DC69"/>
  <c r="DF69"/>
  <c r="DJ69" s="1"/>
  <c r="A70"/>
  <c r="Y70"/>
  <c r="CX70"/>
  <c r="DG70" s="1"/>
  <c r="CY70"/>
  <c r="CZ70"/>
  <c r="DA70"/>
  <c r="DB70"/>
  <c r="DC70"/>
  <c r="DH70"/>
  <c r="DI70"/>
  <c r="A71"/>
  <c r="Y71"/>
  <c r="CX71"/>
  <c r="DG71" s="1"/>
  <c r="CY71"/>
  <c r="CZ71"/>
  <c r="DA71"/>
  <c r="DB71"/>
  <c r="DC71"/>
  <c r="A72"/>
  <c r="Y72"/>
  <c r="CX72" s="1"/>
  <c r="CY72"/>
  <c r="CZ72"/>
  <c r="DB72" s="1"/>
  <c r="DA72"/>
  <c r="DC72"/>
  <c r="A73"/>
  <c r="Y73"/>
  <c r="CX73"/>
  <c r="DG73" s="1"/>
  <c r="CY73"/>
  <c r="CZ73"/>
  <c r="DB73" s="1"/>
  <c r="DA73"/>
  <c r="DC73"/>
  <c r="DF73"/>
  <c r="DJ73" s="1"/>
  <c r="A74"/>
  <c r="Y74"/>
  <c r="CX74"/>
  <c r="DG74" s="1"/>
  <c r="CY74"/>
  <c r="CZ74"/>
  <c r="DA74"/>
  <c r="DB74"/>
  <c r="DC74"/>
  <c r="DH74"/>
  <c r="DI74"/>
  <c r="A75"/>
  <c r="Y75"/>
  <c r="CX75"/>
  <c r="DH75" s="1"/>
  <c r="CY75"/>
  <c r="CZ75"/>
  <c r="DA75"/>
  <c r="DB75"/>
  <c r="DC75"/>
  <c r="A76"/>
  <c r="Y76"/>
  <c r="CX76" s="1"/>
  <c r="CY76"/>
  <c r="CZ76"/>
  <c r="DB76" s="1"/>
  <c r="DA76"/>
  <c r="DC76"/>
  <c r="A77"/>
  <c r="Y77"/>
  <c r="CX77"/>
  <c r="DG77" s="1"/>
  <c r="CY77"/>
  <c r="CZ77"/>
  <c r="DB77" s="1"/>
  <c r="DA77"/>
  <c r="DC77"/>
  <c r="DF77"/>
  <c r="DJ77" s="1"/>
  <c r="A78"/>
  <c r="Y78"/>
  <c r="CX78"/>
  <c r="DG78" s="1"/>
  <c r="CY78"/>
  <c r="CZ78"/>
  <c r="DA78"/>
  <c r="DB78"/>
  <c r="DC78"/>
  <c r="DH78"/>
  <c r="DI78"/>
  <c r="A79"/>
  <c r="Y79"/>
  <c r="CX79" s="1"/>
  <c r="CY79"/>
  <c r="CZ79"/>
  <c r="DA79"/>
  <c r="DB79"/>
  <c r="DC79"/>
  <c r="A80"/>
  <c r="Y80"/>
  <c r="CX80" s="1"/>
  <c r="DF80" s="1"/>
  <c r="DJ80" s="1"/>
  <c r="CY80"/>
  <c r="CZ80"/>
  <c r="DB80" s="1"/>
  <c r="DA80"/>
  <c r="DC80"/>
  <c r="A81"/>
  <c r="Y81"/>
  <c r="CX81"/>
  <c r="DG81" s="1"/>
  <c r="CY81"/>
  <c r="CZ81"/>
  <c r="DB81" s="1"/>
  <c r="DA81"/>
  <c r="DC81"/>
  <c r="DH81"/>
  <c r="DI81"/>
  <c r="A82"/>
  <c r="Y82"/>
  <c r="CX82"/>
  <c r="DI82" s="1"/>
  <c r="CY82"/>
  <c r="CZ82"/>
  <c r="DA82"/>
  <c r="DB82"/>
  <c r="DC82"/>
  <c r="A83"/>
  <c r="Y83"/>
  <c r="CX83" s="1"/>
  <c r="CY83"/>
  <c r="CZ83"/>
  <c r="DA83"/>
  <c r="DB83"/>
  <c r="DC83"/>
  <c r="A84"/>
  <c r="Y84"/>
  <c r="CX84" s="1"/>
  <c r="CY84"/>
  <c r="CZ84"/>
  <c r="DB84" s="1"/>
  <c r="DA84"/>
  <c r="DC84"/>
  <c r="DF84"/>
  <c r="DJ84" s="1"/>
  <c r="A85"/>
  <c r="Y85"/>
  <c r="CU85"/>
  <c r="CV85"/>
  <c r="CX85"/>
  <c r="CY85"/>
  <c r="CZ85"/>
  <c r="DA85"/>
  <c r="DB85"/>
  <c r="DC85"/>
  <c r="A86"/>
  <c r="Y86"/>
  <c r="CX86" s="1"/>
  <c r="CY86"/>
  <c r="CZ86"/>
  <c r="DB86" s="1"/>
  <c r="DA86"/>
  <c r="DC86"/>
  <c r="A87"/>
  <c r="Y87"/>
  <c r="CW87"/>
  <c r="CX87"/>
  <c r="CY87"/>
  <c r="CZ87"/>
  <c r="DA87"/>
  <c r="DB87"/>
  <c r="DC87"/>
  <c r="A88"/>
  <c r="Y88"/>
  <c r="CU88"/>
  <c r="CY88"/>
  <c r="CZ88"/>
  <c r="DB88" s="1"/>
  <c r="DA88"/>
  <c r="DC88"/>
  <c r="A89"/>
  <c r="Y89"/>
  <c r="CX89"/>
  <c r="CY89"/>
  <c r="CZ89"/>
  <c r="DA89"/>
  <c r="DB89"/>
  <c r="DC89"/>
  <c r="A90"/>
  <c r="Y90"/>
  <c r="CX90" s="1"/>
  <c r="DG90" s="1"/>
  <c r="CY90"/>
  <c r="CZ90"/>
  <c r="DB90" s="1"/>
  <c r="DA90"/>
  <c r="DC90"/>
  <c r="A91"/>
  <c r="Y91"/>
  <c r="CY91"/>
  <c r="CZ91"/>
  <c r="DA91"/>
  <c r="DB91"/>
  <c r="DC91"/>
  <c r="A92"/>
  <c r="Y92"/>
  <c r="CY92"/>
  <c r="CZ92"/>
  <c r="DA92"/>
  <c r="DB92"/>
  <c r="DC92"/>
  <c r="A93"/>
  <c r="Y93"/>
  <c r="CY93"/>
  <c r="CZ93"/>
  <c r="DB93" s="1"/>
  <c r="DA93"/>
  <c r="DC93"/>
  <c r="A94"/>
  <c r="Y94"/>
  <c r="CY94"/>
  <c r="CZ94"/>
  <c r="DB94" s="1"/>
  <c r="DA94"/>
  <c r="DC94"/>
  <c r="A95"/>
  <c r="Y95"/>
  <c r="CY95"/>
  <c r="CZ95"/>
  <c r="DB95" s="1"/>
  <c r="DA95"/>
  <c r="DC95"/>
  <c r="A96"/>
  <c r="Y96"/>
  <c r="CY96"/>
  <c r="CZ96"/>
  <c r="DA96"/>
  <c r="DB96"/>
  <c r="DC96"/>
  <c r="A97"/>
  <c r="Y97"/>
  <c r="CY97"/>
  <c r="CZ97"/>
  <c r="DB97" s="1"/>
  <c r="DA97"/>
  <c r="DC97"/>
  <c r="A98"/>
  <c r="Y98"/>
  <c r="CY98"/>
  <c r="CZ98"/>
  <c r="DA98"/>
  <c r="DB98"/>
  <c r="DC98"/>
  <c r="A99"/>
  <c r="Y99"/>
  <c r="CY99"/>
  <c r="CZ99"/>
  <c r="DB99" s="1"/>
  <c r="DA99"/>
  <c r="DC99"/>
  <c r="A100"/>
  <c r="Y100"/>
  <c r="CY100"/>
  <c r="CZ100"/>
  <c r="DA100"/>
  <c r="DB100"/>
  <c r="DC100"/>
  <c r="A101"/>
  <c r="Y101"/>
  <c r="CY101"/>
  <c r="CZ101"/>
  <c r="DB101" s="1"/>
  <c r="DA101"/>
  <c r="DC101"/>
  <c r="A102"/>
  <c r="Y102"/>
  <c r="CY102"/>
  <c r="CZ102"/>
  <c r="DB102" s="1"/>
  <c r="DA102"/>
  <c r="DC102"/>
  <c r="A103"/>
  <c r="Y103"/>
  <c r="CY103"/>
  <c r="CZ103"/>
  <c r="DA103"/>
  <c r="DB103"/>
  <c r="DC103"/>
  <c r="A104"/>
  <c r="Y104"/>
  <c r="CU104"/>
  <c r="CY104"/>
  <c r="CZ104"/>
  <c r="DB104" s="1"/>
  <c r="DA104"/>
  <c r="DC104"/>
  <c r="A105"/>
  <c r="Y105"/>
  <c r="CX105" s="1"/>
  <c r="DF105" s="1"/>
  <c r="CU105"/>
  <c r="CV105"/>
  <c r="CY105"/>
  <c r="CZ105"/>
  <c r="DB105" s="1"/>
  <c r="DA105"/>
  <c r="DC105"/>
  <c r="DG105"/>
  <c r="A106"/>
  <c r="Y106"/>
  <c r="CU106"/>
  <c r="CV106"/>
  <c r="CX106"/>
  <c r="DH106" s="1"/>
  <c r="CY106"/>
  <c r="CZ106"/>
  <c r="DA106"/>
  <c r="DB106"/>
  <c r="DC106"/>
  <c r="A107"/>
  <c r="Y107"/>
  <c r="CX107" s="1"/>
  <c r="DF107" s="1"/>
  <c r="CY107"/>
  <c r="CZ107"/>
  <c r="DB107" s="1"/>
  <c r="DA107"/>
  <c r="DC107"/>
  <c r="DG107"/>
  <c r="A108"/>
  <c r="Y108"/>
  <c r="CW108"/>
  <c r="CX108"/>
  <c r="DI108" s="1"/>
  <c r="CY108"/>
  <c r="CZ108"/>
  <c r="DA108"/>
  <c r="DB108"/>
  <c r="DC108"/>
  <c r="A109"/>
  <c r="Y109"/>
  <c r="CX109"/>
  <c r="DH109" s="1"/>
  <c r="CY109"/>
  <c r="CZ109"/>
  <c r="DA109"/>
  <c r="DB109"/>
  <c r="DC109"/>
  <c r="A110"/>
  <c r="Y110"/>
  <c r="CX110" s="1"/>
  <c r="CY110"/>
  <c r="CZ110"/>
  <c r="DB110" s="1"/>
  <c r="DA110"/>
  <c r="DC110"/>
  <c r="DF110"/>
  <c r="DJ110" s="1"/>
  <c r="A111"/>
  <c r="Y111"/>
  <c r="CU111"/>
  <c r="CV111"/>
  <c r="U76" i="1" s="1"/>
  <c r="CX111" i="3"/>
  <c r="CY111"/>
  <c r="CZ111"/>
  <c r="DA111"/>
  <c r="DB111"/>
  <c r="DC111"/>
  <c r="A112"/>
  <c r="Y112"/>
  <c r="CX112" s="1"/>
  <c r="CY112"/>
  <c r="CZ112"/>
  <c r="DB112" s="1"/>
  <c r="DA112"/>
  <c r="DC112"/>
  <c r="A113"/>
  <c r="Y113"/>
  <c r="CW113"/>
  <c r="CX113"/>
  <c r="CY113"/>
  <c r="CZ113"/>
  <c r="DA113"/>
  <c r="DB113"/>
  <c r="DC113"/>
  <c r="A114"/>
  <c r="Y114"/>
  <c r="CX114" s="1"/>
  <c r="DG114" s="1"/>
  <c r="CY114"/>
  <c r="CZ114"/>
  <c r="DB114" s="1"/>
  <c r="DA114"/>
  <c r="DC114"/>
  <c r="A115"/>
  <c r="Y115"/>
  <c r="CW115"/>
  <c r="CX115"/>
  <c r="DI115" s="1"/>
  <c r="CY115"/>
  <c r="CZ115"/>
  <c r="DA115"/>
  <c r="DB115"/>
  <c r="DC115"/>
  <c r="A116"/>
  <c r="Y116"/>
  <c r="CX116"/>
  <c r="DH116" s="1"/>
  <c r="CY116"/>
  <c r="CZ116"/>
  <c r="DA116"/>
  <c r="DB116"/>
  <c r="DC116"/>
  <c r="A117"/>
  <c r="Y117"/>
  <c r="CX117" s="1"/>
  <c r="CY117"/>
  <c r="CZ117"/>
  <c r="DB117" s="1"/>
  <c r="DA117"/>
  <c r="DC117"/>
  <c r="DF117"/>
  <c r="DJ117" s="1"/>
  <c r="A118"/>
  <c r="Y118"/>
  <c r="CX118"/>
  <c r="DG118" s="1"/>
  <c r="CY118"/>
  <c r="CZ118"/>
  <c r="DB118" s="1"/>
  <c r="DA118"/>
  <c r="DC118"/>
  <c r="DF118"/>
  <c r="DJ118" s="1"/>
  <c r="A119"/>
  <c r="Y119"/>
  <c r="CX119"/>
  <c r="DI119" s="1"/>
  <c r="CY119"/>
  <c r="CZ119"/>
  <c r="DA119"/>
  <c r="DB119"/>
  <c r="DC119"/>
  <c r="A120"/>
  <c r="Y120"/>
  <c r="CX120"/>
  <c r="DH120" s="1"/>
  <c r="CY120"/>
  <c r="CZ120"/>
  <c r="DA120"/>
  <c r="DB120"/>
  <c r="DC120"/>
  <c r="DG120"/>
  <c r="A121"/>
  <c r="Y121"/>
  <c r="CX121" s="1"/>
  <c r="DF121" s="1"/>
  <c r="DJ121" s="1"/>
  <c r="CY121"/>
  <c r="CZ121"/>
  <c r="DB121" s="1"/>
  <c r="DA121"/>
  <c r="DC121"/>
  <c r="A122"/>
  <c r="Y122"/>
  <c r="CX122"/>
  <c r="DG122" s="1"/>
  <c r="CY122"/>
  <c r="CZ122"/>
  <c r="DB122" s="1"/>
  <c r="DA122"/>
  <c r="DC122"/>
  <c r="DH122"/>
  <c r="DI122"/>
  <c r="A123"/>
  <c r="Y123"/>
  <c r="CX123" s="1"/>
  <c r="CU123"/>
  <c r="CV123"/>
  <c r="CY123"/>
  <c r="CZ123"/>
  <c r="DB123" s="1"/>
  <c r="DA123"/>
  <c r="DC123"/>
  <c r="DG123"/>
  <c r="A124"/>
  <c r="Y124"/>
  <c r="CX124"/>
  <c r="DG124" s="1"/>
  <c r="CY124"/>
  <c r="CZ124"/>
  <c r="DB124" s="1"/>
  <c r="DA124"/>
  <c r="DC124"/>
  <c r="A125"/>
  <c r="Y125"/>
  <c r="CW125"/>
  <c r="CX125"/>
  <c r="CY125"/>
  <c r="CZ125"/>
  <c r="DA125"/>
  <c r="DB125"/>
  <c r="DC125"/>
  <c r="A126"/>
  <c r="Y126"/>
  <c r="CY126"/>
  <c r="CZ126"/>
  <c r="DB126" s="1"/>
  <c r="DA126"/>
  <c r="DC126"/>
  <c r="A127"/>
  <c r="Y127"/>
  <c r="CW127"/>
  <c r="CX127"/>
  <c r="DI127" s="1"/>
  <c r="CY127"/>
  <c r="CZ127"/>
  <c r="DA127"/>
  <c r="DB127"/>
  <c r="DC127"/>
  <c r="A128"/>
  <c r="Y128"/>
  <c r="CX128" s="1"/>
  <c r="DH128" s="1"/>
  <c r="CY128"/>
  <c r="CZ128"/>
  <c r="DB128" s="1"/>
  <c r="DA128"/>
  <c r="DC128"/>
  <c r="DF128"/>
  <c r="DJ128" s="1"/>
  <c r="A129"/>
  <c r="Y129"/>
  <c r="CX129"/>
  <c r="DG129" s="1"/>
  <c r="CY129"/>
  <c r="CZ129"/>
  <c r="DB129" s="1"/>
  <c r="DA129"/>
  <c r="DC129"/>
  <c r="A130"/>
  <c r="Y130"/>
  <c r="CX130" s="1"/>
  <c r="CY130"/>
  <c r="CZ130"/>
  <c r="DA130"/>
  <c r="DB130"/>
  <c r="DC130"/>
  <c r="A131"/>
  <c r="Y131"/>
  <c r="CX131"/>
  <c r="DI131" s="1"/>
  <c r="CY131"/>
  <c r="CZ131"/>
  <c r="DA131"/>
  <c r="DB131"/>
  <c r="DC131"/>
  <c r="DH131"/>
  <c r="A132"/>
  <c r="Y132"/>
  <c r="CX132" s="1"/>
  <c r="DH132" s="1"/>
  <c r="CY132"/>
  <c r="CZ132"/>
  <c r="DB132" s="1"/>
  <c r="DA132"/>
  <c r="DC132"/>
  <c r="A133"/>
  <c r="Y133"/>
  <c r="CX133"/>
  <c r="DG133" s="1"/>
  <c r="CY133"/>
  <c r="CZ133"/>
  <c r="DB133" s="1"/>
  <c r="DA133"/>
  <c r="DC133"/>
  <c r="DI133"/>
  <c r="A134"/>
  <c r="Y134"/>
  <c r="CX134"/>
  <c r="DF134" s="1"/>
  <c r="DJ134" s="1"/>
  <c r="CY134"/>
  <c r="CZ134"/>
  <c r="DA134"/>
  <c r="DB134"/>
  <c r="DC134"/>
  <c r="DG134"/>
  <c r="DI134"/>
  <c r="A135"/>
  <c r="Y135"/>
  <c r="CX135" s="1"/>
  <c r="CY135"/>
  <c r="CZ135"/>
  <c r="DB135" s="1"/>
  <c r="DA135"/>
  <c r="DC135"/>
  <c r="A136"/>
  <c r="Y136"/>
  <c r="CX136" s="1"/>
  <c r="DH136" s="1"/>
  <c r="CY136"/>
  <c r="CZ136"/>
  <c r="DB136" s="1"/>
  <c r="DA136"/>
  <c r="DC136"/>
  <c r="A137"/>
  <c r="Y137"/>
  <c r="CU137"/>
  <c r="CV137"/>
  <c r="CX137"/>
  <c r="DI137" s="1"/>
  <c r="CY137"/>
  <c r="CZ137"/>
  <c r="DB137" s="1"/>
  <c r="DA137"/>
  <c r="DC137"/>
  <c r="DF137"/>
  <c r="P81" i="1" s="1"/>
  <c r="DG137" i="3"/>
  <c r="Q81" i="1" s="1"/>
  <c r="DH137" i="3"/>
  <c r="DJ137"/>
  <c r="A138"/>
  <c r="Y138"/>
  <c r="CX138" s="1"/>
  <c r="DH138" s="1"/>
  <c r="CY138"/>
  <c r="CZ138"/>
  <c r="DB138" s="1"/>
  <c r="DA138"/>
  <c r="DC138"/>
  <c r="A139"/>
  <c r="Y139"/>
  <c r="CY139"/>
  <c r="CZ139"/>
  <c r="DB139" s="1"/>
  <c r="DA139"/>
  <c r="DC139"/>
  <c r="A140"/>
  <c r="Y140"/>
  <c r="CY140"/>
  <c r="CZ140"/>
  <c r="DB140" s="1"/>
  <c r="DA140"/>
  <c r="DC140"/>
  <c r="A141"/>
  <c r="Y141"/>
  <c r="CY141"/>
  <c r="CZ141"/>
  <c r="DB141" s="1"/>
  <c r="DA141"/>
  <c r="DC141"/>
  <c r="A142"/>
  <c r="Y142"/>
  <c r="CY142"/>
  <c r="CZ142"/>
  <c r="DA142"/>
  <c r="DB142"/>
  <c r="DC142"/>
  <c r="A143"/>
  <c r="Y143"/>
  <c r="CY143"/>
  <c r="CZ143"/>
  <c r="DA143"/>
  <c r="DB143"/>
  <c r="DC143"/>
  <c r="A144"/>
  <c r="Y144"/>
  <c r="CY144"/>
  <c r="CZ144"/>
  <c r="DA144"/>
  <c r="DB144"/>
  <c r="DC144"/>
  <c r="A145"/>
  <c r="Y145"/>
  <c r="CY145"/>
  <c r="CZ145"/>
  <c r="DA145"/>
  <c r="DB145"/>
  <c r="DC145"/>
  <c r="A146"/>
  <c r="Y146"/>
  <c r="CY146"/>
  <c r="CZ146"/>
  <c r="DB146" s="1"/>
  <c r="DA146"/>
  <c r="DC146"/>
  <c r="A147"/>
  <c r="Y147"/>
  <c r="CY147"/>
  <c r="CZ147"/>
  <c r="DA147"/>
  <c r="DB147"/>
  <c r="DC147"/>
  <c r="A148"/>
  <c r="Y148"/>
  <c r="CY148"/>
  <c r="CZ148"/>
  <c r="DB148" s="1"/>
  <c r="DA148"/>
  <c r="DC148"/>
  <c r="A149"/>
  <c r="Y149"/>
  <c r="CY149"/>
  <c r="CZ149"/>
  <c r="DA149"/>
  <c r="DB149"/>
  <c r="DC149"/>
  <c r="A150"/>
  <c r="Y150"/>
  <c r="CY150"/>
  <c r="CZ150"/>
  <c r="DA150"/>
  <c r="DB150"/>
  <c r="DC150"/>
  <c r="A151"/>
  <c r="Y151"/>
  <c r="CY151"/>
  <c r="CZ151"/>
  <c r="DB151" s="1"/>
  <c r="DA151"/>
  <c r="DC151"/>
  <c r="A152"/>
  <c r="Y152"/>
  <c r="CY152"/>
  <c r="CZ152"/>
  <c r="DB152" s="1"/>
  <c r="DA152"/>
  <c r="DC152"/>
  <c r="A153"/>
  <c r="Y153"/>
  <c r="CY153"/>
  <c r="CZ153"/>
  <c r="DA153"/>
  <c r="DB153"/>
  <c r="DC153"/>
  <c r="A154"/>
  <c r="Y154"/>
  <c r="CY154"/>
  <c r="CZ154"/>
  <c r="DA154"/>
  <c r="DB154"/>
  <c r="DC154"/>
  <c r="A155"/>
  <c r="Y155"/>
  <c r="CY155"/>
  <c r="CZ155"/>
  <c r="DA155"/>
  <c r="DB155"/>
  <c r="DC155"/>
  <c r="A156"/>
  <c r="Y156"/>
  <c r="CY156"/>
  <c r="CZ156"/>
  <c r="DB156" s="1"/>
  <c r="DA156"/>
  <c r="DC156"/>
  <c r="A157"/>
  <c r="Y157"/>
  <c r="CY157"/>
  <c r="CZ157"/>
  <c r="DB157" s="1"/>
  <c r="DA157"/>
  <c r="DC157"/>
  <c r="A158"/>
  <c r="Y158"/>
  <c r="CY158"/>
  <c r="CZ158"/>
  <c r="DB158" s="1"/>
  <c r="DA158"/>
  <c r="DC158"/>
  <c r="A159"/>
  <c r="Y159"/>
  <c r="CY159"/>
  <c r="CZ159"/>
  <c r="DA159"/>
  <c r="DB159"/>
  <c r="DC159"/>
  <c r="A160"/>
  <c r="Y160"/>
  <c r="CY160"/>
  <c r="CZ160"/>
  <c r="DB160" s="1"/>
  <c r="DA160"/>
  <c r="DC160"/>
  <c r="A161"/>
  <c r="Y161"/>
  <c r="CY161"/>
  <c r="CZ161"/>
  <c r="DA161"/>
  <c r="DB161"/>
  <c r="DC161"/>
  <c r="A162"/>
  <c r="Y162"/>
  <c r="CY162"/>
  <c r="CZ162"/>
  <c r="DB162" s="1"/>
  <c r="DA162"/>
  <c r="DC162"/>
  <c r="A163"/>
  <c r="Y163"/>
  <c r="CY163"/>
  <c r="CZ163"/>
  <c r="DB163" s="1"/>
  <c r="DA163"/>
  <c r="DC163"/>
  <c r="A164"/>
  <c r="Y164"/>
  <c r="CY164"/>
  <c r="CZ164"/>
  <c r="DA164"/>
  <c r="DB164"/>
  <c r="DC164"/>
  <c r="A165"/>
  <c r="Y165"/>
  <c r="CY165"/>
  <c r="CZ165"/>
  <c r="DA165"/>
  <c r="DB165"/>
  <c r="DC165"/>
  <c r="A166"/>
  <c r="Y166"/>
  <c r="CY166"/>
  <c r="CZ166"/>
  <c r="DB166" s="1"/>
  <c r="DA166"/>
  <c r="DC166"/>
  <c r="A167"/>
  <c r="Y167"/>
  <c r="CY167"/>
  <c r="CZ167"/>
  <c r="DA167"/>
  <c r="DB167"/>
  <c r="DC167"/>
  <c r="A168"/>
  <c r="Y168"/>
  <c r="CY168"/>
  <c r="CZ168"/>
  <c r="DB168" s="1"/>
  <c r="DA168"/>
  <c r="DC168"/>
  <c r="A169"/>
  <c r="Y169"/>
  <c r="CY169"/>
  <c r="CZ169"/>
  <c r="DA169"/>
  <c r="DB169"/>
  <c r="DC169"/>
  <c r="A170"/>
  <c r="Y170"/>
  <c r="CY170"/>
  <c r="CZ170"/>
  <c r="DB170" s="1"/>
  <c r="DA170"/>
  <c r="DC170"/>
  <c r="A171"/>
  <c r="Y171"/>
  <c r="CY171"/>
  <c r="CZ171"/>
  <c r="DA171"/>
  <c r="DB171"/>
  <c r="DC171"/>
  <c r="A172"/>
  <c r="Y172"/>
  <c r="CY172"/>
  <c r="CZ172"/>
  <c r="DA172"/>
  <c r="DB172"/>
  <c r="DC172"/>
  <c r="A173"/>
  <c r="Y173"/>
  <c r="CY173"/>
  <c r="CZ173"/>
  <c r="DB173" s="1"/>
  <c r="DA173"/>
  <c r="DC173"/>
  <c r="A174"/>
  <c r="Y174"/>
  <c r="CY174"/>
  <c r="CZ174"/>
  <c r="DB174" s="1"/>
  <c r="DA174"/>
  <c r="DC174"/>
  <c r="A175"/>
  <c r="Y175"/>
  <c r="CY175"/>
  <c r="CZ175"/>
  <c r="DA175"/>
  <c r="DB175"/>
  <c r="DC175"/>
  <c r="A176"/>
  <c r="Y176"/>
  <c r="CY176"/>
  <c r="CZ176"/>
  <c r="DA176"/>
  <c r="DB176"/>
  <c r="DC176"/>
  <c r="A177"/>
  <c r="Y177"/>
  <c r="CY177"/>
  <c r="CZ177"/>
  <c r="DA177"/>
  <c r="DB177"/>
  <c r="DC177"/>
  <c r="A178"/>
  <c r="Y178"/>
  <c r="CY178"/>
  <c r="CZ178"/>
  <c r="DA178"/>
  <c r="DB178"/>
  <c r="DC178"/>
  <c r="A179"/>
  <c r="Y179"/>
  <c r="CY179"/>
  <c r="CZ179"/>
  <c r="DB179" s="1"/>
  <c r="DA179"/>
  <c r="DC179"/>
  <c r="A180"/>
  <c r="Y180"/>
  <c r="CY180"/>
  <c r="CZ180"/>
  <c r="DA180"/>
  <c r="DB180"/>
  <c r="DC180"/>
  <c r="A181"/>
  <c r="Y181"/>
  <c r="CY181"/>
  <c r="CZ181"/>
  <c r="DB181" s="1"/>
  <c r="DA181"/>
  <c r="DC181"/>
  <c r="A182"/>
  <c r="Y182"/>
  <c r="CY182"/>
  <c r="CZ182"/>
  <c r="DA182"/>
  <c r="DB182"/>
  <c r="DC182"/>
  <c r="A183"/>
  <c r="Y183"/>
  <c r="CY183"/>
  <c r="CZ183"/>
  <c r="DB183" s="1"/>
  <c r="DA183"/>
  <c r="DC183"/>
  <c r="A184"/>
  <c r="Y184"/>
  <c r="CY184"/>
  <c r="CZ184"/>
  <c r="DB184" s="1"/>
  <c r="DA184"/>
  <c r="DC184"/>
  <c r="A185"/>
  <c r="Y185"/>
  <c r="CY185"/>
  <c r="CZ185"/>
  <c r="DA185"/>
  <c r="DB185"/>
  <c r="DC185"/>
  <c r="A186"/>
  <c r="Y186"/>
  <c r="CY186"/>
  <c r="CZ186"/>
  <c r="DB186" s="1"/>
  <c r="DA186"/>
  <c r="DC186"/>
  <c r="A187"/>
  <c r="Y187"/>
  <c r="CY187"/>
  <c r="CZ187"/>
  <c r="DA187"/>
  <c r="DB187"/>
  <c r="DC187"/>
  <c r="A188"/>
  <c r="Y188"/>
  <c r="CY188"/>
  <c r="CZ188"/>
  <c r="DB188" s="1"/>
  <c r="DA188"/>
  <c r="DC188"/>
  <c r="A189"/>
  <c r="Y189"/>
  <c r="CY189"/>
  <c r="CZ189"/>
  <c r="DA189"/>
  <c r="DB189"/>
  <c r="DC189"/>
  <c r="A190"/>
  <c r="Y190"/>
  <c r="CY190"/>
  <c r="CZ190"/>
  <c r="DB190" s="1"/>
  <c r="DA190"/>
  <c r="DC190"/>
  <c r="A191"/>
  <c r="Y191"/>
  <c r="CY191"/>
  <c r="CZ191"/>
  <c r="DA191"/>
  <c r="DB191"/>
  <c r="DC191"/>
  <c r="A192"/>
  <c r="Y192"/>
  <c r="CY192"/>
  <c r="CZ192"/>
  <c r="DA192"/>
  <c r="DB192"/>
  <c r="DC192"/>
  <c r="A193"/>
  <c r="Y193"/>
  <c r="CY193"/>
  <c r="CZ193"/>
  <c r="DB193" s="1"/>
  <c r="DA193"/>
  <c r="DC193"/>
  <c r="A194"/>
  <c r="Y194"/>
  <c r="CY194"/>
  <c r="CZ194"/>
  <c r="DB194" s="1"/>
  <c r="DA194"/>
  <c r="DC194"/>
  <c r="A195"/>
  <c r="Y195"/>
  <c r="CX195" s="1"/>
  <c r="CU195"/>
  <c r="CV195"/>
  <c r="CY195"/>
  <c r="CZ195"/>
  <c r="DB195" s="1"/>
  <c r="DA195"/>
  <c r="DC195"/>
  <c r="A196"/>
  <c r="Y196"/>
  <c r="CU196"/>
  <c r="CV196"/>
  <c r="CX196"/>
  <c r="DF196" s="1"/>
  <c r="CY196"/>
  <c r="CZ196"/>
  <c r="DA196"/>
  <c r="DB196"/>
  <c r="DC196"/>
  <c r="DH196"/>
  <c r="A197"/>
  <c r="Y197"/>
  <c r="CV197" s="1"/>
  <c r="CU197"/>
  <c r="CY197"/>
  <c r="CZ197"/>
  <c r="DA197"/>
  <c r="DB197"/>
  <c r="DC197"/>
  <c r="A198"/>
  <c r="Y198"/>
  <c r="CX198" s="1"/>
  <c r="CU198"/>
  <c r="CY198"/>
  <c r="CZ198"/>
  <c r="DB198" s="1"/>
  <c r="DA198"/>
  <c r="DC198"/>
  <c r="A199"/>
  <c r="Y199"/>
  <c r="CX199" s="1"/>
  <c r="CU199"/>
  <c r="CV199"/>
  <c r="CY199"/>
  <c r="CZ199"/>
  <c r="DB199" s="1"/>
  <c r="DA199"/>
  <c r="DC199"/>
  <c r="A200"/>
  <c r="Y200"/>
  <c r="CU200"/>
  <c r="CV200"/>
  <c r="CX200"/>
  <c r="DF200" s="1"/>
  <c r="CY200"/>
  <c r="CZ200"/>
  <c r="DA200"/>
  <c r="DB200"/>
  <c r="DC200"/>
  <c r="A201"/>
  <c r="Y201"/>
  <c r="CY201"/>
  <c r="CZ201"/>
  <c r="DA201"/>
  <c r="DB201"/>
  <c r="DC201"/>
  <c r="A202"/>
  <c r="Y202"/>
  <c r="CY202"/>
  <c r="CZ202"/>
  <c r="DB202" s="1"/>
  <c r="DA202"/>
  <c r="DC202"/>
  <c r="A203"/>
  <c r="Y203"/>
  <c r="CX203" s="1"/>
  <c r="CU203"/>
  <c r="CV203"/>
  <c r="CY203"/>
  <c r="CZ203"/>
  <c r="DB203" s="1"/>
  <c r="DA203"/>
  <c r="DC203"/>
  <c r="A204"/>
  <c r="Y204"/>
  <c r="CU204"/>
  <c r="CV204"/>
  <c r="CX204"/>
  <c r="DF204" s="1"/>
  <c r="CY204"/>
  <c r="CZ204"/>
  <c r="DA204"/>
  <c r="DB204"/>
  <c r="DC204"/>
  <c r="A205"/>
  <c r="Y205"/>
  <c r="CV205" s="1"/>
  <c r="CU205"/>
  <c r="CY205"/>
  <c r="CZ205"/>
  <c r="DA205"/>
  <c r="DB205"/>
  <c r="DC205"/>
  <c r="A206"/>
  <c r="Y206"/>
  <c r="CX206" s="1"/>
  <c r="CU206"/>
  <c r="CY206"/>
  <c r="CZ206"/>
  <c r="DB206" s="1"/>
  <c r="DA206"/>
  <c r="DC206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AC28"/>
  <c r="AE28"/>
  <c r="AD28" s="1"/>
  <c r="AF28"/>
  <c r="AG28"/>
  <c r="CU28" s="1"/>
  <c r="T28" s="1"/>
  <c r="AH28"/>
  <c r="AI28"/>
  <c r="AJ28"/>
  <c r="CQ28"/>
  <c r="CR28"/>
  <c r="CS28"/>
  <c r="CT28"/>
  <c r="CV28"/>
  <c r="CW28"/>
  <c r="CX28"/>
  <c r="W28" s="1"/>
  <c r="GL28"/>
  <c r="GO28"/>
  <c r="GP28"/>
  <c r="GV28"/>
  <c r="HC28"/>
  <c r="GX28" s="1"/>
  <c r="C29"/>
  <c r="D29"/>
  <c r="U29"/>
  <c r="AC29"/>
  <c r="AE29"/>
  <c r="AD29" s="1"/>
  <c r="AF29"/>
  <c r="AG29"/>
  <c r="AH29"/>
  <c r="AI29"/>
  <c r="AJ29"/>
  <c r="CX29" s="1"/>
  <c r="W29" s="1"/>
  <c r="CQ29"/>
  <c r="CR29"/>
  <c r="CS29"/>
  <c r="CT29"/>
  <c r="CU29"/>
  <c r="T29" s="1"/>
  <c r="CV29"/>
  <c r="CW29"/>
  <c r="GL29"/>
  <c r="GO29"/>
  <c r="GP29"/>
  <c r="GV29"/>
  <c r="HC29"/>
  <c r="GX29" s="1"/>
  <c r="C30"/>
  <c r="D30"/>
  <c r="AC30"/>
  <c r="AE30"/>
  <c r="AD30" s="1"/>
  <c r="AF30"/>
  <c r="AG30"/>
  <c r="AH30"/>
  <c r="AI30"/>
  <c r="AJ30"/>
  <c r="CQ30"/>
  <c r="CR30"/>
  <c r="CS30"/>
  <c r="CT30"/>
  <c r="CU30"/>
  <c r="T30" s="1"/>
  <c r="CV30"/>
  <c r="CW30"/>
  <c r="CX30"/>
  <c r="W30" s="1"/>
  <c r="GL30"/>
  <c r="GO30"/>
  <c r="GP30"/>
  <c r="GV30"/>
  <c r="HC30"/>
  <c r="GX30" s="1"/>
  <c r="C31"/>
  <c r="D31"/>
  <c r="U31"/>
  <c r="AC31"/>
  <c r="AE31"/>
  <c r="AD31" s="1"/>
  <c r="AF31"/>
  <c r="AG31"/>
  <c r="AH31"/>
  <c r="AI31"/>
  <c r="AJ31"/>
  <c r="CQ31"/>
  <c r="CR31"/>
  <c r="CS31"/>
  <c r="CT31"/>
  <c r="CU31"/>
  <c r="T31" s="1"/>
  <c r="CV31"/>
  <c r="CW31"/>
  <c r="CX31"/>
  <c r="W31" s="1"/>
  <c r="GL31"/>
  <c r="GO31"/>
  <c r="GP31"/>
  <c r="GV31"/>
  <c r="GX31"/>
  <c r="HC31"/>
  <c r="I32"/>
  <c r="AC32"/>
  <c r="AD32"/>
  <c r="AB32" s="1"/>
  <c r="AE32"/>
  <c r="AF32"/>
  <c r="AG32"/>
  <c r="AH32"/>
  <c r="CV32" s="1"/>
  <c r="U32" s="1"/>
  <c r="AI32"/>
  <c r="CW32" s="1"/>
  <c r="V32" s="1"/>
  <c r="AJ32"/>
  <c r="CQ32"/>
  <c r="P32" s="1"/>
  <c r="CR32"/>
  <c r="Q32" s="1"/>
  <c r="CS32"/>
  <c r="R32" s="1"/>
  <c r="CT32"/>
  <c r="S32" s="1"/>
  <c r="CU32"/>
  <c r="T32" s="1"/>
  <c r="CX32"/>
  <c r="W32" s="1"/>
  <c r="GL32"/>
  <c r="GO32"/>
  <c r="GP32"/>
  <c r="GV32"/>
  <c r="GX32"/>
  <c r="HC32"/>
  <c r="I33"/>
  <c r="AC33"/>
  <c r="AD33"/>
  <c r="AB33" s="1"/>
  <c r="AE33"/>
  <c r="AF33"/>
  <c r="AG33"/>
  <c r="AH33"/>
  <c r="CV33" s="1"/>
  <c r="U33" s="1"/>
  <c r="AI33"/>
  <c r="CW33" s="1"/>
  <c r="V33" s="1"/>
  <c r="AJ33"/>
  <c r="CX33" s="1"/>
  <c r="W33" s="1"/>
  <c r="CQ33"/>
  <c r="P33" s="1"/>
  <c r="CP33" s="1"/>
  <c r="O33" s="1"/>
  <c r="CR33"/>
  <c r="Q33" s="1"/>
  <c r="CS33"/>
  <c r="R33" s="1"/>
  <c r="CT33"/>
  <c r="S33" s="1"/>
  <c r="CU33"/>
  <c r="T33" s="1"/>
  <c r="GL33"/>
  <c r="GO33"/>
  <c r="GP33"/>
  <c r="GV33"/>
  <c r="GX33"/>
  <c r="HC33"/>
  <c r="I34"/>
  <c r="AC34"/>
  <c r="AD34"/>
  <c r="AB34" s="1"/>
  <c r="AE34"/>
  <c r="AF34"/>
  <c r="AG34"/>
  <c r="AH34"/>
  <c r="CV34" s="1"/>
  <c r="U34" s="1"/>
  <c r="AI34"/>
  <c r="CW34" s="1"/>
  <c r="V34" s="1"/>
  <c r="AJ34"/>
  <c r="CX34" s="1"/>
  <c r="W34" s="1"/>
  <c r="CQ34"/>
  <c r="P34" s="1"/>
  <c r="CP34" s="1"/>
  <c r="O34" s="1"/>
  <c r="CR34"/>
  <c r="Q34" s="1"/>
  <c r="CS34"/>
  <c r="R34" s="1"/>
  <c r="CT34"/>
  <c r="S34" s="1"/>
  <c r="CU34"/>
  <c r="T34" s="1"/>
  <c r="GL34"/>
  <c r="GO34"/>
  <c r="GP34"/>
  <c r="GV34"/>
  <c r="GX34"/>
  <c r="HC34"/>
  <c r="I35"/>
  <c r="AC35"/>
  <c r="AD35"/>
  <c r="AB35" s="1"/>
  <c r="AE35"/>
  <c r="AF35"/>
  <c r="AG35"/>
  <c r="AH35"/>
  <c r="CV35" s="1"/>
  <c r="U35" s="1"/>
  <c r="AI35"/>
  <c r="AJ35"/>
  <c r="CX35" s="1"/>
  <c r="W35" s="1"/>
  <c r="CQ35"/>
  <c r="P35" s="1"/>
  <c r="CP35" s="1"/>
  <c r="O35" s="1"/>
  <c r="CR35"/>
  <c r="Q35" s="1"/>
  <c r="CS35"/>
  <c r="R35" s="1"/>
  <c r="CT35"/>
  <c r="S35" s="1"/>
  <c r="CU35"/>
  <c r="T35" s="1"/>
  <c r="CW35"/>
  <c r="V35" s="1"/>
  <c r="GL35"/>
  <c r="GO35"/>
  <c r="GP35"/>
  <c r="GV35"/>
  <c r="GX35"/>
  <c r="HC35"/>
  <c r="I36"/>
  <c r="AC36"/>
  <c r="AD36"/>
  <c r="AB36" s="1"/>
  <c r="AE36"/>
  <c r="AF36"/>
  <c r="AG36"/>
  <c r="AH36"/>
  <c r="CV36" s="1"/>
  <c r="U36" s="1"/>
  <c r="AI36"/>
  <c r="AJ36"/>
  <c r="CX36" s="1"/>
  <c r="W36" s="1"/>
  <c r="CQ36"/>
  <c r="P36" s="1"/>
  <c r="CR36"/>
  <c r="Q36" s="1"/>
  <c r="CS36"/>
  <c r="R36" s="1"/>
  <c r="CT36"/>
  <c r="S36" s="1"/>
  <c r="CZ36" s="1"/>
  <c r="Y36" s="1"/>
  <c r="CU36"/>
  <c r="T36" s="1"/>
  <c r="CW36"/>
  <c r="V36" s="1"/>
  <c r="GL36"/>
  <c r="GO36"/>
  <c r="GP36"/>
  <c r="GV36"/>
  <c r="GX36"/>
  <c r="HC36"/>
  <c r="I37"/>
  <c r="P37"/>
  <c r="AC37"/>
  <c r="AD37"/>
  <c r="AB37" s="1"/>
  <c r="AE37"/>
  <c r="AF37"/>
  <c r="AG37"/>
  <c r="AH37"/>
  <c r="CV37" s="1"/>
  <c r="U37" s="1"/>
  <c r="AI37"/>
  <c r="AJ37"/>
  <c r="CX37" s="1"/>
  <c r="W37" s="1"/>
  <c r="CQ37"/>
  <c r="CR37"/>
  <c r="Q37" s="1"/>
  <c r="CS37"/>
  <c r="R37" s="1"/>
  <c r="CT37"/>
  <c r="S37" s="1"/>
  <c r="CZ37" s="1"/>
  <c r="Y37" s="1"/>
  <c r="CU37"/>
  <c r="T37" s="1"/>
  <c r="CW37"/>
  <c r="V37" s="1"/>
  <c r="CY37"/>
  <c r="X37" s="1"/>
  <c r="GL37"/>
  <c r="GO37"/>
  <c r="GP37"/>
  <c r="GV37"/>
  <c r="GX37"/>
  <c r="HC37"/>
  <c r="I38"/>
  <c r="T38"/>
  <c r="AC38"/>
  <c r="AE38"/>
  <c r="AD38" s="1"/>
  <c r="AB38" s="1"/>
  <c r="AF38"/>
  <c r="AG38"/>
  <c r="AH38"/>
  <c r="AI38"/>
  <c r="AJ38"/>
  <c r="CQ38"/>
  <c r="P38" s="1"/>
  <c r="CP38" s="1"/>
  <c r="O38" s="1"/>
  <c r="CR38"/>
  <c r="Q38" s="1"/>
  <c r="CS38"/>
  <c r="R38" s="1"/>
  <c r="CT38"/>
  <c r="S38" s="1"/>
  <c r="CU38"/>
  <c r="CV38"/>
  <c r="U38" s="1"/>
  <c r="CW38"/>
  <c r="V38" s="1"/>
  <c r="CX38"/>
  <c r="W38" s="1"/>
  <c r="GL38"/>
  <c r="GO38"/>
  <c r="GP38"/>
  <c r="GV38"/>
  <c r="HC38" s="1"/>
  <c r="GX38" s="1"/>
  <c r="I39"/>
  <c r="AC39"/>
  <c r="AB39" s="1"/>
  <c r="AD39"/>
  <c r="AE39"/>
  <c r="AF39"/>
  <c r="AG39"/>
  <c r="CU39" s="1"/>
  <c r="T39" s="1"/>
  <c r="AH39"/>
  <c r="CV39" s="1"/>
  <c r="U39" s="1"/>
  <c r="AI39"/>
  <c r="AJ39"/>
  <c r="CQ39"/>
  <c r="P39" s="1"/>
  <c r="CR39"/>
  <c r="Q39" s="1"/>
  <c r="CS39"/>
  <c r="R39" s="1"/>
  <c r="CT39"/>
  <c r="S39" s="1"/>
  <c r="CW39"/>
  <c r="V39" s="1"/>
  <c r="CX39"/>
  <c r="W39" s="1"/>
  <c r="GL39"/>
  <c r="GO39"/>
  <c r="GP39"/>
  <c r="GV39"/>
  <c r="HC39" s="1"/>
  <c r="GX39" s="1"/>
  <c r="I40"/>
  <c r="AC40"/>
  <c r="AB40" s="1"/>
  <c r="AD40"/>
  <c r="AE40"/>
  <c r="AF40"/>
  <c r="AG40"/>
  <c r="CU40" s="1"/>
  <c r="T40" s="1"/>
  <c r="AH40"/>
  <c r="CV40" s="1"/>
  <c r="U40" s="1"/>
  <c r="AI40"/>
  <c r="AJ40"/>
  <c r="CQ40"/>
  <c r="P40" s="1"/>
  <c r="CP40" s="1"/>
  <c r="O40" s="1"/>
  <c r="CR40"/>
  <c r="Q40" s="1"/>
  <c r="CS40"/>
  <c r="R40" s="1"/>
  <c r="CT40"/>
  <c r="S40" s="1"/>
  <c r="CW40"/>
  <c r="V40" s="1"/>
  <c r="CX40"/>
  <c r="W40" s="1"/>
  <c r="GL40"/>
  <c r="GO40"/>
  <c r="GP40"/>
  <c r="GV40"/>
  <c r="HC40" s="1"/>
  <c r="GX40" s="1"/>
  <c r="C41"/>
  <c r="D41"/>
  <c r="U41"/>
  <c r="V41"/>
  <c r="AC41"/>
  <c r="AE41"/>
  <c r="AD41" s="1"/>
  <c r="AF41"/>
  <c r="AG41"/>
  <c r="CU41" s="1"/>
  <c r="T41" s="1"/>
  <c r="AH41"/>
  <c r="AI41"/>
  <c r="AJ41"/>
  <c r="CX41" s="1"/>
  <c r="W41" s="1"/>
  <c r="CQ41"/>
  <c r="CR41"/>
  <c r="CS41"/>
  <c r="CT41"/>
  <c r="CV41"/>
  <c r="CW41"/>
  <c r="GL41"/>
  <c r="GO41"/>
  <c r="GP41"/>
  <c r="GV41"/>
  <c r="HC41"/>
  <c r="GX41" s="1"/>
  <c r="C42"/>
  <c r="D42"/>
  <c r="V42"/>
  <c r="AC42"/>
  <c r="AE42"/>
  <c r="AD42" s="1"/>
  <c r="AF42"/>
  <c r="AG42"/>
  <c r="AH42"/>
  <c r="AI42"/>
  <c r="AJ42"/>
  <c r="CX42" s="1"/>
  <c r="W42" s="1"/>
  <c r="CQ42"/>
  <c r="CR42"/>
  <c r="CS42"/>
  <c r="CT42"/>
  <c r="CU42"/>
  <c r="T42" s="1"/>
  <c r="CV42"/>
  <c r="CW42"/>
  <c r="GL42"/>
  <c r="GO42"/>
  <c r="GP42"/>
  <c r="GV42"/>
  <c r="HC42"/>
  <c r="GX42" s="1"/>
  <c r="C43"/>
  <c r="D43"/>
  <c r="U43"/>
  <c r="V43"/>
  <c r="AC43"/>
  <c r="AE43"/>
  <c r="AD43" s="1"/>
  <c r="AF43"/>
  <c r="AG43"/>
  <c r="AH43"/>
  <c r="AI43"/>
  <c r="AJ43"/>
  <c r="CQ43"/>
  <c r="CR43"/>
  <c r="CS43"/>
  <c r="CT43"/>
  <c r="CU43"/>
  <c r="T43" s="1"/>
  <c r="CV43"/>
  <c r="CW43"/>
  <c r="CX43"/>
  <c r="W43" s="1"/>
  <c r="GL43"/>
  <c r="GO43"/>
  <c r="GP43"/>
  <c r="GV43"/>
  <c r="GX43"/>
  <c r="HC43"/>
  <c r="I44"/>
  <c r="AC44"/>
  <c r="AB44" s="1"/>
  <c r="AD44"/>
  <c r="AE44"/>
  <c r="AF44"/>
  <c r="AG44"/>
  <c r="AH44"/>
  <c r="CV44" s="1"/>
  <c r="U44" s="1"/>
  <c r="AI44"/>
  <c r="CW44" s="1"/>
  <c r="V44" s="1"/>
  <c r="AJ44"/>
  <c r="CQ44"/>
  <c r="P44" s="1"/>
  <c r="CR44"/>
  <c r="Q44" s="1"/>
  <c r="CS44"/>
  <c r="R44" s="1"/>
  <c r="CT44"/>
  <c r="S44" s="1"/>
  <c r="CU44"/>
  <c r="T44" s="1"/>
  <c r="CX44"/>
  <c r="W44" s="1"/>
  <c r="GL44"/>
  <c r="GO44"/>
  <c r="GP44"/>
  <c r="GV44"/>
  <c r="GX44"/>
  <c r="HC44"/>
  <c r="I45"/>
  <c r="AC45"/>
  <c r="AB45" s="1"/>
  <c r="AD45"/>
  <c r="AE45"/>
  <c r="AF45"/>
  <c r="AG45"/>
  <c r="AH45"/>
  <c r="CV45" s="1"/>
  <c r="U45" s="1"/>
  <c r="AI45"/>
  <c r="CW45" s="1"/>
  <c r="V45" s="1"/>
  <c r="AJ45"/>
  <c r="CQ45"/>
  <c r="P45" s="1"/>
  <c r="CR45"/>
  <c r="Q45" s="1"/>
  <c r="CS45"/>
  <c r="R45" s="1"/>
  <c r="CT45"/>
  <c r="S45" s="1"/>
  <c r="CU45"/>
  <c r="T45" s="1"/>
  <c r="CX45"/>
  <c r="W45" s="1"/>
  <c r="GL45"/>
  <c r="GO45"/>
  <c r="GP45"/>
  <c r="GV45"/>
  <c r="GX45"/>
  <c r="HC45"/>
  <c r="I46"/>
  <c r="AC46"/>
  <c r="AB46" s="1"/>
  <c r="AD46"/>
  <c r="AE46"/>
  <c r="AF46"/>
  <c r="AG46"/>
  <c r="AH46"/>
  <c r="CV46" s="1"/>
  <c r="U46" s="1"/>
  <c r="AI46"/>
  <c r="CW46" s="1"/>
  <c r="V46" s="1"/>
  <c r="AJ46"/>
  <c r="CQ46"/>
  <c r="P46" s="1"/>
  <c r="CR46"/>
  <c r="Q46" s="1"/>
  <c r="CS46"/>
  <c r="R46" s="1"/>
  <c r="CT46"/>
  <c r="S46" s="1"/>
  <c r="CU46"/>
  <c r="T46" s="1"/>
  <c r="CX46"/>
  <c r="W46" s="1"/>
  <c r="GL46"/>
  <c r="GO46"/>
  <c r="GP46"/>
  <c r="GV46"/>
  <c r="GX46"/>
  <c r="HC46"/>
  <c r="I47"/>
  <c r="AC47"/>
  <c r="AD47"/>
  <c r="AB47" s="1"/>
  <c r="AE47"/>
  <c r="AF47"/>
  <c r="AG47"/>
  <c r="AH47"/>
  <c r="CV47" s="1"/>
  <c r="U47" s="1"/>
  <c r="AI47"/>
  <c r="CW47" s="1"/>
  <c r="V47" s="1"/>
  <c r="AJ47"/>
  <c r="CQ47"/>
  <c r="P47" s="1"/>
  <c r="CP47" s="1"/>
  <c r="O47" s="1"/>
  <c r="CR47"/>
  <c r="Q47" s="1"/>
  <c r="CS47"/>
  <c r="R47" s="1"/>
  <c r="CT47"/>
  <c r="S47" s="1"/>
  <c r="CU47"/>
  <c r="T47" s="1"/>
  <c r="CX47"/>
  <c r="W47" s="1"/>
  <c r="GL47"/>
  <c r="GO47"/>
  <c r="GP47"/>
  <c r="GV47"/>
  <c r="GX47"/>
  <c r="HC47"/>
  <c r="I48"/>
  <c r="AC48"/>
  <c r="AD48"/>
  <c r="AB48" s="1"/>
  <c r="AE48"/>
  <c r="AF48"/>
  <c r="AG48"/>
  <c r="AH48"/>
  <c r="CV48" s="1"/>
  <c r="U48" s="1"/>
  <c r="AI48"/>
  <c r="CW48" s="1"/>
  <c r="V48" s="1"/>
  <c r="AJ48"/>
  <c r="CX48" s="1"/>
  <c r="W48" s="1"/>
  <c r="CQ48"/>
  <c r="P48" s="1"/>
  <c r="CR48"/>
  <c r="Q48" s="1"/>
  <c r="CS48"/>
  <c r="R48" s="1"/>
  <c r="CT48"/>
  <c r="S48" s="1"/>
  <c r="CU48"/>
  <c r="T48" s="1"/>
  <c r="GL48"/>
  <c r="GO48"/>
  <c r="GP48"/>
  <c r="GV48"/>
  <c r="GX48"/>
  <c r="HC48"/>
  <c r="I49"/>
  <c r="AC49"/>
  <c r="AD49"/>
  <c r="AB49" s="1"/>
  <c r="AE49"/>
  <c r="AF49"/>
  <c r="AG49"/>
  <c r="AH49"/>
  <c r="CV49" s="1"/>
  <c r="U49" s="1"/>
  <c r="AI49"/>
  <c r="CW49" s="1"/>
  <c r="V49" s="1"/>
  <c r="AJ49"/>
  <c r="CX49" s="1"/>
  <c r="W49" s="1"/>
  <c r="CQ49"/>
  <c r="P49" s="1"/>
  <c r="CR49"/>
  <c r="Q49" s="1"/>
  <c r="CS49"/>
  <c r="R49" s="1"/>
  <c r="CT49"/>
  <c r="S49" s="1"/>
  <c r="CU49"/>
  <c r="T49" s="1"/>
  <c r="GL49"/>
  <c r="GO49"/>
  <c r="GP49"/>
  <c r="GV49"/>
  <c r="GX49"/>
  <c r="HC49"/>
  <c r="I50"/>
  <c r="AC50"/>
  <c r="AD50"/>
  <c r="AB50" s="1"/>
  <c r="AE50"/>
  <c r="AF50"/>
  <c r="AG50"/>
  <c r="AH50"/>
  <c r="CV50" s="1"/>
  <c r="U50" s="1"/>
  <c r="AI50"/>
  <c r="CW50" s="1"/>
  <c r="V50" s="1"/>
  <c r="AJ50"/>
  <c r="CX50" s="1"/>
  <c r="W50" s="1"/>
  <c r="CQ50"/>
  <c r="P50" s="1"/>
  <c r="CR50"/>
  <c r="Q50" s="1"/>
  <c r="CS50"/>
  <c r="R50" s="1"/>
  <c r="CT50"/>
  <c r="S50" s="1"/>
  <c r="CU50"/>
  <c r="T50" s="1"/>
  <c r="GL50"/>
  <c r="GO50"/>
  <c r="GP50"/>
  <c r="GV50"/>
  <c r="GX50"/>
  <c r="HC50"/>
  <c r="I51"/>
  <c r="AC51"/>
  <c r="AD51"/>
  <c r="AB51" s="1"/>
  <c r="AE51"/>
  <c r="AF51"/>
  <c r="AG51"/>
  <c r="AH51"/>
  <c r="CV51" s="1"/>
  <c r="U51" s="1"/>
  <c r="AI51"/>
  <c r="CW51" s="1"/>
  <c r="V51" s="1"/>
  <c r="AJ51"/>
  <c r="CX51" s="1"/>
  <c r="W51" s="1"/>
  <c r="CQ51"/>
  <c r="P51" s="1"/>
  <c r="CR51"/>
  <c r="Q51" s="1"/>
  <c r="CS51"/>
  <c r="R51" s="1"/>
  <c r="CT51"/>
  <c r="S51" s="1"/>
  <c r="CU51"/>
  <c r="T51" s="1"/>
  <c r="GL51"/>
  <c r="GO51"/>
  <c r="GP51"/>
  <c r="GV51"/>
  <c r="GX51"/>
  <c r="HC51"/>
  <c r="I52"/>
  <c r="AC52"/>
  <c r="AD52"/>
  <c r="AB52" s="1"/>
  <c r="AE52"/>
  <c r="AF52"/>
  <c r="AG52"/>
  <c r="AH52"/>
  <c r="CV52" s="1"/>
  <c r="U52" s="1"/>
  <c r="AI52"/>
  <c r="AJ52"/>
  <c r="CX52" s="1"/>
  <c r="W52" s="1"/>
  <c r="CQ52"/>
  <c r="P52" s="1"/>
  <c r="CR52"/>
  <c r="Q52" s="1"/>
  <c r="CS52"/>
  <c r="R52" s="1"/>
  <c r="CT52"/>
  <c r="S52" s="1"/>
  <c r="CU52"/>
  <c r="T52" s="1"/>
  <c r="CW52"/>
  <c r="V52" s="1"/>
  <c r="GL52"/>
  <c r="GO52"/>
  <c r="GP52"/>
  <c r="GV52"/>
  <c r="GX52"/>
  <c r="HC52"/>
  <c r="I53"/>
  <c r="AC53"/>
  <c r="AD53"/>
  <c r="AB53" s="1"/>
  <c r="AE53"/>
  <c r="AF53"/>
  <c r="AG53"/>
  <c r="AH53"/>
  <c r="CV53" s="1"/>
  <c r="U53" s="1"/>
  <c r="AI53"/>
  <c r="AJ53"/>
  <c r="CX53" s="1"/>
  <c r="W53" s="1"/>
  <c r="CQ53"/>
  <c r="P53" s="1"/>
  <c r="CP53" s="1"/>
  <c r="O53" s="1"/>
  <c r="CR53"/>
  <c r="Q53" s="1"/>
  <c r="CS53"/>
  <c r="R53" s="1"/>
  <c r="CT53"/>
  <c r="S53" s="1"/>
  <c r="CU53"/>
  <c r="T53" s="1"/>
  <c r="CW53"/>
  <c r="V53" s="1"/>
  <c r="GL53"/>
  <c r="GO53"/>
  <c r="GP53"/>
  <c r="GV53"/>
  <c r="GX53"/>
  <c r="HC53"/>
  <c r="C54"/>
  <c r="D54"/>
  <c r="U54"/>
  <c r="V54"/>
  <c r="AC54"/>
  <c r="AE54"/>
  <c r="AD54" s="1"/>
  <c r="AF54"/>
  <c r="AG54"/>
  <c r="CU54" s="1"/>
  <c r="T54" s="1"/>
  <c r="AH54"/>
  <c r="AI54"/>
  <c r="AJ54"/>
  <c r="CQ54"/>
  <c r="CR54"/>
  <c r="CS54"/>
  <c r="CT54"/>
  <c r="CV54"/>
  <c r="CW54"/>
  <c r="CX54"/>
  <c r="W54" s="1"/>
  <c r="GL54"/>
  <c r="GO54"/>
  <c r="GP54"/>
  <c r="GV54"/>
  <c r="HC54" s="1"/>
  <c r="GX54" s="1"/>
  <c r="C55"/>
  <c r="D55"/>
  <c r="V55"/>
  <c r="AC55"/>
  <c r="AE55"/>
  <c r="AD55" s="1"/>
  <c r="AF55"/>
  <c r="AG55"/>
  <c r="AH55"/>
  <c r="AI55"/>
  <c r="AJ55"/>
  <c r="CX55" s="1"/>
  <c r="W55" s="1"/>
  <c r="CQ55"/>
  <c r="CR55"/>
  <c r="CS55"/>
  <c r="CT55"/>
  <c r="CU55"/>
  <c r="T55" s="1"/>
  <c r="CV55"/>
  <c r="CW55"/>
  <c r="GL55"/>
  <c r="GO55"/>
  <c r="GP55"/>
  <c r="GV55"/>
  <c r="GX55"/>
  <c r="HC55"/>
  <c r="C56"/>
  <c r="D56"/>
  <c r="U56"/>
  <c r="AC56"/>
  <c r="AE56"/>
  <c r="AD56" s="1"/>
  <c r="AF56"/>
  <c r="AG56"/>
  <c r="AH56"/>
  <c r="AI56"/>
  <c r="AJ56"/>
  <c r="CQ56"/>
  <c r="CR56"/>
  <c r="CS56"/>
  <c r="CT56"/>
  <c r="CU56"/>
  <c r="T56" s="1"/>
  <c r="CV56"/>
  <c r="CW56"/>
  <c r="CX56"/>
  <c r="W56" s="1"/>
  <c r="GL56"/>
  <c r="GO56"/>
  <c r="GP56"/>
  <c r="GV56"/>
  <c r="HC56"/>
  <c r="GX56" s="1"/>
  <c r="I57"/>
  <c r="AC57"/>
  <c r="AE57"/>
  <c r="AD57" s="1"/>
  <c r="AF57"/>
  <c r="AG57"/>
  <c r="CU57" s="1"/>
  <c r="T57" s="1"/>
  <c r="AH57"/>
  <c r="AI57"/>
  <c r="CW57" s="1"/>
  <c r="V57" s="1"/>
  <c r="AJ57"/>
  <c r="CQ57"/>
  <c r="P57" s="1"/>
  <c r="CR57"/>
  <c r="Q57" s="1"/>
  <c r="CS57"/>
  <c r="R57" s="1"/>
  <c r="CT57"/>
  <c r="S57" s="1"/>
  <c r="CV57"/>
  <c r="U57" s="1"/>
  <c r="CX57"/>
  <c r="W57" s="1"/>
  <c r="GL57"/>
  <c r="GO57"/>
  <c r="GP57"/>
  <c r="GV57"/>
  <c r="HC57"/>
  <c r="GX57" s="1"/>
  <c r="I58"/>
  <c r="AC58"/>
  <c r="AB58" s="1"/>
  <c r="AE58"/>
  <c r="AD58" s="1"/>
  <c r="AF58"/>
  <c r="AG58"/>
  <c r="CU58" s="1"/>
  <c r="T58" s="1"/>
  <c r="AH58"/>
  <c r="AI58"/>
  <c r="CW58" s="1"/>
  <c r="V58" s="1"/>
  <c r="AJ58"/>
  <c r="CQ58"/>
  <c r="P58" s="1"/>
  <c r="CR58"/>
  <c r="Q58" s="1"/>
  <c r="CS58"/>
  <c r="R58" s="1"/>
  <c r="CT58"/>
  <c r="S58" s="1"/>
  <c r="CV58"/>
  <c r="U58" s="1"/>
  <c r="CX58"/>
  <c r="W58" s="1"/>
  <c r="GL58"/>
  <c r="GO58"/>
  <c r="GP58"/>
  <c r="GV58"/>
  <c r="HC58"/>
  <c r="GX58" s="1"/>
  <c r="I59"/>
  <c r="AC59"/>
  <c r="AE59"/>
  <c r="AD59" s="1"/>
  <c r="AB59" s="1"/>
  <c r="AF59"/>
  <c r="AG59"/>
  <c r="CU59" s="1"/>
  <c r="T59" s="1"/>
  <c r="AH59"/>
  <c r="AI59"/>
  <c r="CW59" s="1"/>
  <c r="V59" s="1"/>
  <c r="AJ59"/>
  <c r="CQ59"/>
  <c r="P59" s="1"/>
  <c r="CP59" s="1"/>
  <c r="O59" s="1"/>
  <c r="CR59"/>
  <c r="Q59" s="1"/>
  <c r="CS59"/>
  <c r="R59" s="1"/>
  <c r="CT59"/>
  <c r="S59" s="1"/>
  <c r="CV59"/>
  <c r="U59" s="1"/>
  <c r="CX59"/>
  <c r="W59" s="1"/>
  <c r="GL59"/>
  <c r="GO59"/>
  <c r="GP59"/>
  <c r="GV59"/>
  <c r="HC59"/>
  <c r="GX59" s="1"/>
  <c r="I60"/>
  <c r="AC60"/>
  <c r="AE60"/>
  <c r="AD60" s="1"/>
  <c r="AB60" s="1"/>
  <c r="AF60"/>
  <c r="AG60"/>
  <c r="AH60"/>
  <c r="AI60"/>
  <c r="CW60" s="1"/>
  <c r="V60" s="1"/>
  <c r="AJ60"/>
  <c r="CQ60"/>
  <c r="P60" s="1"/>
  <c r="CR60"/>
  <c r="Q60" s="1"/>
  <c r="CS60"/>
  <c r="R60" s="1"/>
  <c r="CT60"/>
  <c r="S60" s="1"/>
  <c r="CU60"/>
  <c r="T60" s="1"/>
  <c r="CV60"/>
  <c r="U60" s="1"/>
  <c r="CX60"/>
  <c r="W60" s="1"/>
  <c r="GL60"/>
  <c r="GO60"/>
  <c r="GP60"/>
  <c r="GV60"/>
  <c r="HC60"/>
  <c r="GX60" s="1"/>
  <c r="I61"/>
  <c r="AC61"/>
  <c r="AE61"/>
  <c r="AD61" s="1"/>
  <c r="AB61" s="1"/>
  <c r="AF61"/>
  <c r="AG61"/>
  <c r="AH61"/>
  <c r="AI61"/>
  <c r="CW61" s="1"/>
  <c r="V61" s="1"/>
  <c r="AJ61"/>
  <c r="CX61" s="1"/>
  <c r="W61" s="1"/>
  <c r="CQ61"/>
  <c r="P61" s="1"/>
  <c r="CR61"/>
  <c r="Q61" s="1"/>
  <c r="CS61"/>
  <c r="R61" s="1"/>
  <c r="CT61"/>
  <c r="S61" s="1"/>
  <c r="CU61"/>
  <c r="T61" s="1"/>
  <c r="CV61"/>
  <c r="U61" s="1"/>
  <c r="GL61"/>
  <c r="GO61"/>
  <c r="GP61"/>
  <c r="GV61"/>
  <c r="HC61"/>
  <c r="GX61" s="1"/>
  <c r="I62"/>
  <c r="AC62"/>
  <c r="AE62"/>
  <c r="AD62" s="1"/>
  <c r="AB62" s="1"/>
  <c r="AF62"/>
  <c r="AG62"/>
  <c r="AH62"/>
  <c r="AI62"/>
  <c r="CW62" s="1"/>
  <c r="V62" s="1"/>
  <c r="AJ62"/>
  <c r="CX62" s="1"/>
  <c r="W62" s="1"/>
  <c r="CQ62"/>
  <c r="P62" s="1"/>
  <c r="CR62"/>
  <c r="Q62" s="1"/>
  <c r="CS62"/>
  <c r="R62" s="1"/>
  <c r="CT62"/>
  <c r="S62" s="1"/>
  <c r="CU62"/>
  <c r="T62" s="1"/>
  <c r="CV62"/>
  <c r="U62" s="1"/>
  <c r="GL62"/>
  <c r="GO62"/>
  <c r="GP62"/>
  <c r="GV62"/>
  <c r="HC62"/>
  <c r="GX62" s="1"/>
  <c r="I63"/>
  <c r="AC63"/>
  <c r="AE63"/>
  <c r="AD63" s="1"/>
  <c r="AB63" s="1"/>
  <c r="AF63"/>
  <c r="AG63"/>
  <c r="AH63"/>
  <c r="AI63"/>
  <c r="CW63" s="1"/>
  <c r="V63" s="1"/>
  <c r="AJ63"/>
  <c r="CX63" s="1"/>
  <c r="W63" s="1"/>
  <c r="CQ63"/>
  <c r="P63" s="1"/>
  <c r="CR63"/>
  <c r="Q63" s="1"/>
  <c r="CS63"/>
  <c r="R63" s="1"/>
  <c r="CT63"/>
  <c r="S63" s="1"/>
  <c r="CU63"/>
  <c r="T63" s="1"/>
  <c r="CV63"/>
  <c r="U63" s="1"/>
  <c r="GL63"/>
  <c r="GO63"/>
  <c r="GP63"/>
  <c r="GV63"/>
  <c r="HC63"/>
  <c r="GX63" s="1"/>
  <c r="I64"/>
  <c r="AC64"/>
  <c r="AE64"/>
  <c r="AD64" s="1"/>
  <c r="AB64" s="1"/>
  <c r="AF64"/>
  <c r="AG64"/>
  <c r="AH64"/>
  <c r="AI64"/>
  <c r="CW64" s="1"/>
  <c r="V64" s="1"/>
  <c r="AJ64"/>
  <c r="CX64" s="1"/>
  <c r="W64" s="1"/>
  <c r="CQ64"/>
  <c r="P64" s="1"/>
  <c r="CP64" s="1"/>
  <c r="O64" s="1"/>
  <c r="CR64"/>
  <c r="Q64" s="1"/>
  <c r="CS64"/>
  <c r="R64" s="1"/>
  <c r="CT64"/>
  <c r="S64" s="1"/>
  <c r="CU64"/>
  <c r="T64" s="1"/>
  <c r="CV64"/>
  <c r="U64" s="1"/>
  <c r="GL64"/>
  <c r="GO64"/>
  <c r="GP64"/>
  <c r="GV64"/>
  <c r="HC64"/>
  <c r="GX64" s="1"/>
  <c r="I65"/>
  <c r="AC65"/>
  <c r="AE65"/>
  <c r="AD65" s="1"/>
  <c r="AB65" s="1"/>
  <c r="AF65"/>
  <c r="AG65"/>
  <c r="AH65"/>
  <c r="AI65"/>
  <c r="CW65" s="1"/>
  <c r="V65" s="1"/>
  <c r="AJ65"/>
  <c r="CX65" s="1"/>
  <c r="W65" s="1"/>
  <c r="CQ65"/>
  <c r="P65" s="1"/>
  <c r="CR65"/>
  <c r="Q65" s="1"/>
  <c r="CS65"/>
  <c r="R65" s="1"/>
  <c r="CT65"/>
  <c r="S65" s="1"/>
  <c r="CU65"/>
  <c r="T65" s="1"/>
  <c r="CV65"/>
  <c r="U65" s="1"/>
  <c r="GL65"/>
  <c r="GO65"/>
  <c r="GP65"/>
  <c r="GV65"/>
  <c r="HC65"/>
  <c r="GX65" s="1"/>
  <c r="I66"/>
  <c r="AC66"/>
  <c r="AE66"/>
  <c r="AD66" s="1"/>
  <c r="AB66" s="1"/>
  <c r="AF66"/>
  <c r="AG66"/>
  <c r="AH66"/>
  <c r="AI66"/>
  <c r="CW66" s="1"/>
  <c r="V66" s="1"/>
  <c r="AJ66"/>
  <c r="CX66" s="1"/>
  <c r="W66" s="1"/>
  <c r="CQ66"/>
  <c r="P66" s="1"/>
  <c r="CR66"/>
  <c r="Q66" s="1"/>
  <c r="CS66"/>
  <c r="R66" s="1"/>
  <c r="CT66"/>
  <c r="S66" s="1"/>
  <c r="CU66"/>
  <c r="T66" s="1"/>
  <c r="CV66"/>
  <c r="U66" s="1"/>
  <c r="GL66"/>
  <c r="GO66"/>
  <c r="GP66"/>
  <c r="GV66"/>
  <c r="HC66"/>
  <c r="GX66" s="1"/>
  <c r="C67"/>
  <c r="D67"/>
  <c r="U67"/>
  <c r="V67"/>
  <c r="AC67"/>
  <c r="AE67"/>
  <c r="AD67" s="1"/>
  <c r="AF67"/>
  <c r="AG67"/>
  <c r="AH67"/>
  <c r="AI67"/>
  <c r="AJ67"/>
  <c r="CX67" s="1"/>
  <c r="W67" s="1"/>
  <c r="CQ67"/>
  <c r="CR67"/>
  <c r="CS67"/>
  <c r="CT67"/>
  <c r="CU67"/>
  <c r="T67" s="1"/>
  <c r="CV67"/>
  <c r="CW67"/>
  <c r="GL67"/>
  <c r="GO67"/>
  <c r="GP67"/>
  <c r="GV67"/>
  <c r="GX67"/>
  <c r="HC67"/>
  <c r="C68"/>
  <c r="D68"/>
  <c r="AC68"/>
  <c r="AE68"/>
  <c r="AD68" s="1"/>
  <c r="AF68"/>
  <c r="AG68"/>
  <c r="CU68" s="1"/>
  <c r="T68" s="1"/>
  <c r="AH68"/>
  <c r="AI68"/>
  <c r="AJ68"/>
  <c r="CQ68"/>
  <c r="CR68"/>
  <c r="CS68"/>
  <c r="CT68"/>
  <c r="CV68"/>
  <c r="CW68"/>
  <c r="CX68"/>
  <c r="W68" s="1"/>
  <c r="GL68"/>
  <c r="GO68"/>
  <c r="GP68"/>
  <c r="GV68"/>
  <c r="HC68" s="1"/>
  <c r="GX68" s="1"/>
  <c r="C69"/>
  <c r="D69"/>
  <c r="I69"/>
  <c r="K69"/>
  <c r="AC69"/>
  <c r="AE69"/>
  <c r="AD69" s="1"/>
  <c r="AF69"/>
  <c r="AG69"/>
  <c r="AH69"/>
  <c r="AI69"/>
  <c r="AJ69"/>
  <c r="CX69" s="1"/>
  <c r="W69" s="1"/>
  <c r="CQ69"/>
  <c r="CR69"/>
  <c r="CS69"/>
  <c r="CT69"/>
  <c r="CU69"/>
  <c r="T69" s="1"/>
  <c r="CV69"/>
  <c r="CW69"/>
  <c r="GL69"/>
  <c r="GO69"/>
  <c r="GP69"/>
  <c r="GV69"/>
  <c r="GX69"/>
  <c r="HC69"/>
  <c r="I70"/>
  <c r="AC70"/>
  <c r="AD70"/>
  <c r="AB70" s="1"/>
  <c r="AE70"/>
  <c r="AF70"/>
  <c r="AG70"/>
  <c r="AH70"/>
  <c r="CV70" s="1"/>
  <c r="U70" s="1"/>
  <c r="AI70"/>
  <c r="AJ70"/>
  <c r="CX70" s="1"/>
  <c r="W70" s="1"/>
  <c r="CQ70"/>
  <c r="P70" s="1"/>
  <c r="CR70"/>
  <c r="Q70" s="1"/>
  <c r="CS70"/>
  <c r="R70" s="1"/>
  <c r="CT70"/>
  <c r="S70" s="1"/>
  <c r="CU70"/>
  <c r="T70" s="1"/>
  <c r="CW70"/>
  <c r="V70" s="1"/>
  <c r="GL70"/>
  <c r="GO70"/>
  <c r="GP70"/>
  <c r="GV70"/>
  <c r="GX70"/>
  <c r="HC70"/>
  <c r="I71"/>
  <c r="AC71"/>
  <c r="AD71"/>
  <c r="AB71" s="1"/>
  <c r="AE71"/>
  <c r="AF71"/>
  <c r="AG71"/>
  <c r="AH71"/>
  <c r="CV71" s="1"/>
  <c r="U71" s="1"/>
  <c r="AI71"/>
  <c r="AJ71"/>
  <c r="CX71" s="1"/>
  <c r="W71" s="1"/>
  <c r="CQ71"/>
  <c r="P71" s="1"/>
  <c r="CR71"/>
  <c r="Q71" s="1"/>
  <c r="CS71"/>
  <c r="R71" s="1"/>
  <c r="CT71"/>
  <c r="S71" s="1"/>
  <c r="CU71"/>
  <c r="T71" s="1"/>
  <c r="CW71"/>
  <c r="V71" s="1"/>
  <c r="GL71"/>
  <c r="GO71"/>
  <c r="GP71"/>
  <c r="GV71"/>
  <c r="GX71"/>
  <c r="HC71"/>
  <c r="I72"/>
  <c r="AC72"/>
  <c r="AD72"/>
  <c r="AB72" s="1"/>
  <c r="AE72"/>
  <c r="AF72"/>
  <c r="AG72"/>
  <c r="AH72"/>
  <c r="CV72" s="1"/>
  <c r="U72" s="1"/>
  <c r="AI72"/>
  <c r="AJ72"/>
  <c r="CX72" s="1"/>
  <c r="W72" s="1"/>
  <c r="CQ72"/>
  <c r="P72" s="1"/>
  <c r="CR72"/>
  <c r="Q72" s="1"/>
  <c r="CS72"/>
  <c r="R72" s="1"/>
  <c r="CT72"/>
  <c r="S72" s="1"/>
  <c r="CU72"/>
  <c r="T72" s="1"/>
  <c r="CW72"/>
  <c r="V72" s="1"/>
  <c r="GL72"/>
  <c r="GO72"/>
  <c r="GP72"/>
  <c r="GV72"/>
  <c r="GX72"/>
  <c r="HC72"/>
  <c r="C73"/>
  <c r="D73"/>
  <c r="V73"/>
  <c r="AC73"/>
  <c r="AE73"/>
  <c r="AD73" s="1"/>
  <c r="AF73"/>
  <c r="AG73"/>
  <c r="CU73" s="1"/>
  <c r="T73" s="1"/>
  <c r="AH73"/>
  <c r="AI73"/>
  <c r="AJ73"/>
  <c r="CQ73"/>
  <c r="CR73"/>
  <c r="CS73"/>
  <c r="CT73"/>
  <c r="CV73"/>
  <c r="CW73"/>
  <c r="CX73"/>
  <c r="W73" s="1"/>
  <c r="GL73"/>
  <c r="GO73"/>
  <c r="GP73"/>
  <c r="GV73"/>
  <c r="HC73" s="1"/>
  <c r="GX73" s="1"/>
  <c r="I74"/>
  <c r="AC74"/>
  <c r="AE74"/>
  <c r="AD74" s="1"/>
  <c r="AF74"/>
  <c r="AG74"/>
  <c r="CU74" s="1"/>
  <c r="T74" s="1"/>
  <c r="AH74"/>
  <c r="AI74"/>
  <c r="CW74" s="1"/>
  <c r="V74" s="1"/>
  <c r="AJ74"/>
  <c r="CQ74"/>
  <c r="P74" s="1"/>
  <c r="CR74"/>
  <c r="Q74" s="1"/>
  <c r="CS74"/>
  <c r="R74" s="1"/>
  <c r="CT74"/>
  <c r="S74" s="1"/>
  <c r="CV74"/>
  <c r="U74" s="1"/>
  <c r="CX74"/>
  <c r="W74" s="1"/>
  <c r="GL74"/>
  <c r="GO74"/>
  <c r="GP74"/>
  <c r="GV74"/>
  <c r="HC74" s="1"/>
  <c r="GX74" s="1"/>
  <c r="I75"/>
  <c r="AC75"/>
  <c r="AE75"/>
  <c r="AD75" s="1"/>
  <c r="AF75"/>
  <c r="AG75"/>
  <c r="CU75" s="1"/>
  <c r="T75" s="1"/>
  <c r="AH75"/>
  <c r="AI75"/>
  <c r="CW75" s="1"/>
  <c r="V75" s="1"/>
  <c r="AJ75"/>
  <c r="CQ75"/>
  <c r="P75" s="1"/>
  <c r="CR75"/>
  <c r="Q75" s="1"/>
  <c r="CS75"/>
  <c r="R75" s="1"/>
  <c r="CT75"/>
  <c r="S75" s="1"/>
  <c r="CV75"/>
  <c r="U75" s="1"/>
  <c r="CX75"/>
  <c r="W75" s="1"/>
  <c r="GL75"/>
  <c r="GO75"/>
  <c r="GP75"/>
  <c r="GV75"/>
  <c r="HC75" s="1"/>
  <c r="GX75" s="1"/>
  <c r="C76"/>
  <c r="D76"/>
  <c r="AC76"/>
  <c r="AE76"/>
  <c r="AD76" s="1"/>
  <c r="AF76"/>
  <c r="AG76"/>
  <c r="AH76"/>
  <c r="AI76"/>
  <c r="AJ76"/>
  <c r="CX76" s="1"/>
  <c r="W76" s="1"/>
  <c r="CQ76"/>
  <c r="CR76"/>
  <c r="CS76"/>
  <c r="CT76"/>
  <c r="CU76"/>
  <c r="T76" s="1"/>
  <c r="CV76"/>
  <c r="CW76"/>
  <c r="GL76"/>
  <c r="GN76"/>
  <c r="GP76"/>
  <c r="GV76"/>
  <c r="GX76"/>
  <c r="HC76"/>
  <c r="I77"/>
  <c r="GX77" s="1"/>
  <c r="AC77"/>
  <c r="AE77"/>
  <c r="AD77" s="1"/>
  <c r="AF77"/>
  <c r="AG77"/>
  <c r="AH77"/>
  <c r="CV77" s="1"/>
  <c r="U77" s="1"/>
  <c r="AI77"/>
  <c r="CW77" s="1"/>
  <c r="V77" s="1"/>
  <c r="AJ77"/>
  <c r="CX77" s="1"/>
  <c r="W77" s="1"/>
  <c r="CQ77"/>
  <c r="P77" s="1"/>
  <c r="CR77"/>
  <c r="Q77" s="1"/>
  <c r="CS77"/>
  <c r="R77" s="1"/>
  <c r="CT77"/>
  <c r="S77" s="1"/>
  <c r="CU77"/>
  <c r="T77" s="1"/>
  <c r="GL77"/>
  <c r="GN77"/>
  <c r="GP77"/>
  <c r="GV77"/>
  <c r="HC77"/>
  <c r="I78"/>
  <c r="AC78"/>
  <c r="AE78"/>
  <c r="AD78" s="1"/>
  <c r="AF78"/>
  <c r="AG78"/>
  <c r="AH78"/>
  <c r="AI78"/>
  <c r="AJ78"/>
  <c r="CP78"/>
  <c r="CQ78"/>
  <c r="CR78"/>
  <c r="Q78" s="1"/>
  <c r="CS78"/>
  <c r="R78" s="1"/>
  <c r="CT78"/>
  <c r="S78" s="1"/>
  <c r="CU78"/>
  <c r="T78" s="1"/>
  <c r="CV78"/>
  <c r="U78" s="1"/>
  <c r="CW78"/>
  <c r="V78" s="1"/>
  <c r="CX78"/>
  <c r="W78" s="1"/>
  <c r="CY78"/>
  <c r="X78" s="1"/>
  <c r="CZ78"/>
  <c r="Y78" s="1"/>
  <c r="GL78"/>
  <c r="GN78"/>
  <c r="GP78"/>
  <c r="GV78"/>
  <c r="HC78"/>
  <c r="C79"/>
  <c r="D79"/>
  <c r="U79"/>
  <c r="AC79"/>
  <c r="AE79"/>
  <c r="AD79" s="1"/>
  <c r="AF79"/>
  <c r="AG79"/>
  <c r="CU79" s="1"/>
  <c r="T79" s="1"/>
  <c r="AH79"/>
  <c r="AI79"/>
  <c r="AJ79"/>
  <c r="CQ79"/>
  <c r="CR79"/>
  <c r="CS79"/>
  <c r="CT79"/>
  <c r="CV79"/>
  <c r="CW79"/>
  <c r="CX79"/>
  <c r="W79" s="1"/>
  <c r="GL79"/>
  <c r="GN79"/>
  <c r="GP79"/>
  <c r="GV79"/>
  <c r="HC79"/>
  <c r="GX79" s="1"/>
  <c r="I80"/>
  <c r="P80" s="1"/>
  <c r="O80" s="1"/>
  <c r="AC80"/>
  <c r="AE80"/>
  <c r="AD80" s="1"/>
  <c r="AF80"/>
  <c r="AG80"/>
  <c r="AH80"/>
  <c r="AI80"/>
  <c r="AJ80"/>
  <c r="CP80"/>
  <c r="CQ80"/>
  <c r="CR80"/>
  <c r="Q80" s="1"/>
  <c r="CS80"/>
  <c r="R80" s="1"/>
  <c r="CT80"/>
  <c r="S80" s="1"/>
  <c r="CU80"/>
  <c r="T80" s="1"/>
  <c r="CV80"/>
  <c r="U80" s="1"/>
  <c r="CW80"/>
  <c r="V80" s="1"/>
  <c r="CX80"/>
  <c r="W80" s="1"/>
  <c r="CY80"/>
  <c r="X80" s="1"/>
  <c r="CZ80"/>
  <c r="Y80" s="1"/>
  <c r="GL80"/>
  <c r="GN80"/>
  <c r="GP80"/>
  <c r="GV80"/>
  <c r="HC80"/>
  <c r="GX80" s="1"/>
  <c r="C81"/>
  <c r="D81"/>
  <c r="R81"/>
  <c r="S81"/>
  <c r="CZ81" s="1"/>
  <c r="Y81" s="1"/>
  <c r="U81"/>
  <c r="V81"/>
  <c r="AC81"/>
  <c r="AD81"/>
  <c r="AE81"/>
  <c r="AF81"/>
  <c r="AG81"/>
  <c r="AH81"/>
  <c r="AI81"/>
  <c r="AJ81"/>
  <c r="CX81" s="1"/>
  <c r="W81" s="1"/>
  <c r="CQ81"/>
  <c r="CR81"/>
  <c r="CS81"/>
  <c r="CT81"/>
  <c r="CU81"/>
  <c r="T81" s="1"/>
  <c r="CV81"/>
  <c r="CW81"/>
  <c r="GL81"/>
  <c r="GN81"/>
  <c r="GP81"/>
  <c r="GV81"/>
  <c r="GX81"/>
  <c r="HC81"/>
  <c r="I82"/>
  <c r="AC82"/>
  <c r="AE82"/>
  <c r="AD82" s="1"/>
  <c r="AB82" s="1"/>
  <c r="AF82"/>
  <c r="AG82"/>
  <c r="AH82"/>
  <c r="AI82"/>
  <c r="AJ82"/>
  <c r="CP82"/>
  <c r="CQ82"/>
  <c r="CR82"/>
  <c r="CS82"/>
  <c r="R82" s="1"/>
  <c r="CT82"/>
  <c r="CU82"/>
  <c r="T82" s="1"/>
  <c r="CV82"/>
  <c r="CW82"/>
  <c r="V82" s="1"/>
  <c r="CX82"/>
  <c r="CY82"/>
  <c r="X82" s="1"/>
  <c r="CZ82"/>
  <c r="Y82" s="1"/>
  <c r="GL82"/>
  <c r="GN82"/>
  <c r="GP82"/>
  <c r="GV82"/>
  <c r="HC82"/>
  <c r="GX82" s="1"/>
  <c r="C83"/>
  <c r="D83"/>
  <c r="I83"/>
  <c r="K83"/>
  <c r="AC83"/>
  <c r="AE83"/>
  <c r="AD83" s="1"/>
  <c r="AF83"/>
  <c r="AG83"/>
  <c r="CU83" s="1"/>
  <c r="T83" s="1"/>
  <c r="AH83"/>
  <c r="AI83"/>
  <c r="AJ83"/>
  <c r="CQ83"/>
  <c r="CR83"/>
  <c r="CS83"/>
  <c r="CT83"/>
  <c r="CV83"/>
  <c r="CW83"/>
  <c r="CX83"/>
  <c r="W83" s="1"/>
  <c r="GL83"/>
  <c r="GO83"/>
  <c r="GP83"/>
  <c r="GV83"/>
  <c r="HC83" s="1"/>
  <c r="GX83" s="1"/>
  <c r="C84"/>
  <c r="D84"/>
  <c r="I84"/>
  <c r="K84"/>
  <c r="AC84"/>
  <c r="AE84"/>
  <c r="AD84" s="1"/>
  <c r="AB84" s="1"/>
  <c r="AF84"/>
  <c r="AG84"/>
  <c r="AH84"/>
  <c r="AI84"/>
  <c r="AJ84"/>
  <c r="CX84" s="1"/>
  <c r="W84" s="1"/>
  <c r="CQ84"/>
  <c r="CR84"/>
  <c r="CS84"/>
  <c r="CT84"/>
  <c r="CU84"/>
  <c r="T84" s="1"/>
  <c r="CV84"/>
  <c r="CW84"/>
  <c r="GL84"/>
  <c r="GN84"/>
  <c r="GP84"/>
  <c r="GV84"/>
  <c r="GX84"/>
  <c r="HC84"/>
  <c r="I85"/>
  <c r="AC85"/>
  <c r="AD85"/>
  <c r="AB85" s="1"/>
  <c r="AE85"/>
  <c r="AF85"/>
  <c r="AG85"/>
  <c r="AH85"/>
  <c r="CV85" s="1"/>
  <c r="U85" s="1"/>
  <c r="AI85"/>
  <c r="AJ85"/>
  <c r="CX85" s="1"/>
  <c r="W85" s="1"/>
  <c r="CQ85"/>
  <c r="P85" s="1"/>
  <c r="CR85"/>
  <c r="Q85" s="1"/>
  <c r="CS85"/>
  <c r="R85" s="1"/>
  <c r="CT85"/>
  <c r="S85" s="1"/>
  <c r="CU85"/>
  <c r="T85" s="1"/>
  <c r="CW85"/>
  <c r="V85" s="1"/>
  <c r="GL85"/>
  <c r="GN85"/>
  <c r="GP85"/>
  <c r="GV85"/>
  <c r="GX85"/>
  <c r="HC85"/>
  <c r="I86"/>
  <c r="AC86"/>
  <c r="AD86"/>
  <c r="AB86" s="1"/>
  <c r="AE86"/>
  <c r="AF86"/>
  <c r="AG86"/>
  <c r="AH86"/>
  <c r="CV86" s="1"/>
  <c r="U86" s="1"/>
  <c r="AI86"/>
  <c r="AJ86"/>
  <c r="CX86" s="1"/>
  <c r="W86" s="1"/>
  <c r="CQ86"/>
  <c r="P86" s="1"/>
  <c r="CR86"/>
  <c r="Q86" s="1"/>
  <c r="CS86"/>
  <c r="R86" s="1"/>
  <c r="CT86"/>
  <c r="S86" s="1"/>
  <c r="CU86"/>
  <c r="T86" s="1"/>
  <c r="CW86"/>
  <c r="V86" s="1"/>
  <c r="GL86"/>
  <c r="GN86"/>
  <c r="GP86"/>
  <c r="GV86"/>
  <c r="GX86"/>
  <c r="HC86"/>
  <c r="I87"/>
  <c r="AC87"/>
  <c r="AD87"/>
  <c r="AB87" s="1"/>
  <c r="AE87"/>
  <c r="AF87"/>
  <c r="AG87"/>
  <c r="AH87"/>
  <c r="AI87"/>
  <c r="AJ87"/>
  <c r="CP87"/>
  <c r="CQ87"/>
  <c r="CR87"/>
  <c r="Q87" s="1"/>
  <c r="CS87"/>
  <c r="R87" s="1"/>
  <c r="CT87"/>
  <c r="S87" s="1"/>
  <c r="CU87"/>
  <c r="T87" s="1"/>
  <c r="CV87"/>
  <c r="U87" s="1"/>
  <c r="CW87"/>
  <c r="V87" s="1"/>
  <c r="CX87"/>
  <c r="W87" s="1"/>
  <c r="CY87"/>
  <c r="X87" s="1"/>
  <c r="CZ87"/>
  <c r="Y87" s="1"/>
  <c r="GL87"/>
  <c r="GN87"/>
  <c r="GP87"/>
  <c r="GV87"/>
  <c r="GX87"/>
  <c r="HC87"/>
  <c r="C88"/>
  <c r="D88"/>
  <c r="I88"/>
  <c r="CU155" i="3" s="1"/>
  <c r="K88" i="1"/>
  <c r="V88"/>
  <c r="AC88"/>
  <c r="AE88"/>
  <c r="AD88" s="1"/>
  <c r="AF88"/>
  <c r="AG88"/>
  <c r="CU88" s="1"/>
  <c r="T88" s="1"/>
  <c r="AH88"/>
  <c r="AI88"/>
  <c r="AJ88"/>
  <c r="CQ88"/>
  <c r="CR88"/>
  <c r="CS88"/>
  <c r="CT88"/>
  <c r="CV88"/>
  <c r="CW88"/>
  <c r="CX88"/>
  <c r="W88" s="1"/>
  <c r="GL88"/>
  <c r="GO88"/>
  <c r="GP88"/>
  <c r="GV88"/>
  <c r="HC88"/>
  <c r="GX88" s="1"/>
  <c r="C89"/>
  <c r="D89"/>
  <c r="I89"/>
  <c r="CU156" i="3" s="1"/>
  <c r="K89" i="1"/>
  <c r="V89"/>
  <c r="AC89"/>
  <c r="AD89"/>
  <c r="AE89"/>
  <c r="AF89"/>
  <c r="AB89" s="1"/>
  <c r="AG89"/>
  <c r="AH89"/>
  <c r="AI89"/>
  <c r="AJ89"/>
  <c r="CX89" s="1"/>
  <c r="W89" s="1"/>
  <c r="CQ89"/>
  <c r="CR89"/>
  <c r="CS89"/>
  <c r="CT89"/>
  <c r="CU89"/>
  <c r="T89" s="1"/>
  <c r="CV89"/>
  <c r="CW89"/>
  <c r="GL89"/>
  <c r="GO89"/>
  <c r="GP89"/>
  <c r="GV89"/>
  <c r="HC89" s="1"/>
  <c r="GX89" s="1"/>
  <c r="C90"/>
  <c r="D90"/>
  <c r="I90"/>
  <c r="K90"/>
  <c r="AC90"/>
  <c r="AE90"/>
  <c r="AD90" s="1"/>
  <c r="AF90"/>
  <c r="AG90"/>
  <c r="CU90" s="1"/>
  <c r="T90" s="1"/>
  <c r="AH90"/>
  <c r="AI90"/>
  <c r="AJ90"/>
  <c r="CQ90"/>
  <c r="CR90"/>
  <c r="CS90"/>
  <c r="CT90"/>
  <c r="CV90"/>
  <c r="CW90"/>
  <c r="CX90"/>
  <c r="W90" s="1"/>
  <c r="GL90"/>
  <c r="GN90"/>
  <c r="GP90"/>
  <c r="GV90"/>
  <c r="HC90" s="1"/>
  <c r="GX90" s="1"/>
  <c r="AC91"/>
  <c r="AE91"/>
  <c r="AD91" s="1"/>
  <c r="AF91"/>
  <c r="AG91"/>
  <c r="CU91" s="1"/>
  <c r="AH91"/>
  <c r="AI91"/>
  <c r="CW91" s="1"/>
  <c r="AJ91"/>
  <c r="CQ91"/>
  <c r="CR91"/>
  <c r="CS91"/>
  <c r="CT91"/>
  <c r="CV91"/>
  <c r="CX91"/>
  <c r="GL91"/>
  <c r="GN91"/>
  <c r="GP91"/>
  <c r="GV91"/>
  <c r="HC91" s="1"/>
  <c r="AC92"/>
  <c r="AB92" s="1"/>
  <c r="AE92"/>
  <c r="AD92" s="1"/>
  <c r="AF92"/>
  <c r="AG92"/>
  <c r="CU92" s="1"/>
  <c r="AH92"/>
  <c r="AI92"/>
  <c r="CW92" s="1"/>
  <c r="AJ92"/>
  <c r="CQ92"/>
  <c r="CR92"/>
  <c r="CS92"/>
  <c r="CT92"/>
  <c r="CV92"/>
  <c r="CX92"/>
  <c r="GL92"/>
  <c r="GN92"/>
  <c r="GP92"/>
  <c r="GV92"/>
  <c r="HC92" s="1"/>
  <c r="I93"/>
  <c r="AC93"/>
  <c r="AB93" s="1"/>
  <c r="AE93"/>
  <c r="AD93" s="1"/>
  <c r="AF93"/>
  <c r="AG93"/>
  <c r="AH93"/>
  <c r="AI93"/>
  <c r="AJ93"/>
  <c r="CP93"/>
  <c r="CQ93"/>
  <c r="CR93"/>
  <c r="Q93" s="1"/>
  <c r="CS93"/>
  <c r="R93" s="1"/>
  <c r="CT93"/>
  <c r="S93" s="1"/>
  <c r="CU93"/>
  <c r="T93" s="1"/>
  <c r="CV93"/>
  <c r="U93" s="1"/>
  <c r="CW93"/>
  <c r="V93" s="1"/>
  <c r="CX93"/>
  <c r="W93" s="1"/>
  <c r="CY93"/>
  <c r="X93" s="1"/>
  <c r="CZ93"/>
  <c r="Y93" s="1"/>
  <c r="GL93"/>
  <c r="GN93"/>
  <c r="GP93"/>
  <c r="GV93"/>
  <c r="HC93"/>
  <c r="GX93" s="1"/>
  <c r="C94"/>
  <c r="D94"/>
  <c r="I94"/>
  <c r="K94"/>
  <c r="AC94"/>
  <c r="AE94"/>
  <c r="AD94" s="1"/>
  <c r="AF94"/>
  <c r="AG94"/>
  <c r="AH94"/>
  <c r="AI94"/>
  <c r="AJ94"/>
  <c r="CX94" s="1"/>
  <c r="W94" s="1"/>
  <c r="CQ94"/>
  <c r="CR94"/>
  <c r="CS94"/>
  <c r="CT94"/>
  <c r="CU94"/>
  <c r="T94" s="1"/>
  <c r="CV94"/>
  <c r="CW94"/>
  <c r="GL94"/>
  <c r="GN94"/>
  <c r="GP94"/>
  <c r="GV94"/>
  <c r="GX94"/>
  <c r="HC94"/>
  <c r="I95"/>
  <c r="AC95"/>
  <c r="AD95"/>
  <c r="AB95" s="1"/>
  <c r="AE95"/>
  <c r="AF95"/>
  <c r="AG95"/>
  <c r="AH95"/>
  <c r="CV95" s="1"/>
  <c r="U95" s="1"/>
  <c r="AI95"/>
  <c r="AJ95"/>
  <c r="CX95" s="1"/>
  <c r="W95" s="1"/>
  <c r="CQ95"/>
  <c r="P95" s="1"/>
  <c r="CR95"/>
  <c r="Q95" s="1"/>
  <c r="CS95"/>
  <c r="R95" s="1"/>
  <c r="CT95"/>
  <c r="S95" s="1"/>
  <c r="CU95"/>
  <c r="T95" s="1"/>
  <c r="CW95"/>
  <c r="V95" s="1"/>
  <c r="GL95"/>
  <c r="GN95"/>
  <c r="GP95"/>
  <c r="GV95"/>
  <c r="GX95"/>
  <c r="HC95"/>
  <c r="I96"/>
  <c r="AC96"/>
  <c r="AD96"/>
  <c r="AB96" s="1"/>
  <c r="AE96"/>
  <c r="AF96"/>
  <c r="AG96"/>
  <c r="AH96"/>
  <c r="CV96" s="1"/>
  <c r="U96" s="1"/>
  <c r="AI96"/>
  <c r="AJ96"/>
  <c r="CX96" s="1"/>
  <c r="W96" s="1"/>
  <c r="CQ96"/>
  <c r="P96" s="1"/>
  <c r="CR96"/>
  <c r="Q96" s="1"/>
  <c r="CS96"/>
  <c r="R96" s="1"/>
  <c r="CT96"/>
  <c r="S96" s="1"/>
  <c r="CU96"/>
  <c r="T96" s="1"/>
  <c r="CW96"/>
  <c r="V96" s="1"/>
  <c r="GL96"/>
  <c r="GN96"/>
  <c r="GP96"/>
  <c r="GV96"/>
  <c r="GX96"/>
  <c r="HC96"/>
  <c r="I97"/>
  <c r="AC97"/>
  <c r="AD97"/>
  <c r="AB97" s="1"/>
  <c r="AE97"/>
  <c r="AF97"/>
  <c r="AG97"/>
  <c r="AH97"/>
  <c r="AI97"/>
  <c r="AJ97"/>
  <c r="CP97"/>
  <c r="CQ97"/>
  <c r="CR97"/>
  <c r="Q97" s="1"/>
  <c r="CS97"/>
  <c r="R97" s="1"/>
  <c r="CT97"/>
  <c r="S97" s="1"/>
  <c r="CU97"/>
  <c r="T97" s="1"/>
  <c r="CV97"/>
  <c r="U97" s="1"/>
  <c r="CW97"/>
  <c r="V97" s="1"/>
  <c r="CX97"/>
  <c r="W97" s="1"/>
  <c r="CY97"/>
  <c r="X97" s="1"/>
  <c r="CZ97"/>
  <c r="Y97" s="1"/>
  <c r="GL97"/>
  <c r="GN97"/>
  <c r="GP97"/>
  <c r="GV97"/>
  <c r="GX97"/>
  <c r="HC97"/>
  <c r="C98"/>
  <c r="D98"/>
  <c r="I98"/>
  <c r="I99" s="1"/>
  <c r="K98"/>
  <c r="AC98"/>
  <c r="AE98"/>
  <c r="AD98" s="1"/>
  <c r="AF98"/>
  <c r="AG98"/>
  <c r="CU98" s="1"/>
  <c r="T98" s="1"/>
  <c r="AH98"/>
  <c r="AI98"/>
  <c r="AJ98"/>
  <c r="CQ98"/>
  <c r="CR98"/>
  <c r="CS98"/>
  <c r="CT98"/>
  <c r="CV98"/>
  <c r="CW98"/>
  <c r="CX98"/>
  <c r="W98" s="1"/>
  <c r="GL98"/>
  <c r="GO98"/>
  <c r="GP98"/>
  <c r="GV98"/>
  <c r="HC98"/>
  <c r="GX98" s="1"/>
  <c r="AC99"/>
  <c r="AE99"/>
  <c r="AD99" s="1"/>
  <c r="AF99"/>
  <c r="AG99"/>
  <c r="CU99" s="1"/>
  <c r="T99" s="1"/>
  <c r="AH99"/>
  <c r="CV99" s="1"/>
  <c r="U99" s="1"/>
  <c r="AI99"/>
  <c r="CW99" s="1"/>
  <c r="AJ99"/>
  <c r="CQ99"/>
  <c r="P99" s="1"/>
  <c r="CR99"/>
  <c r="CS99"/>
  <c r="CT99"/>
  <c r="CX99"/>
  <c r="GL99"/>
  <c r="GO99"/>
  <c r="GP99"/>
  <c r="GV99"/>
  <c r="HC99"/>
  <c r="C100"/>
  <c r="D100"/>
  <c r="I100"/>
  <c r="K100"/>
  <c r="AC100"/>
  <c r="AE100"/>
  <c r="AD100" s="1"/>
  <c r="AF100"/>
  <c r="AG100"/>
  <c r="AH100"/>
  <c r="AI100"/>
  <c r="AJ100"/>
  <c r="CX100" s="1"/>
  <c r="W100" s="1"/>
  <c r="CQ100"/>
  <c r="CR100"/>
  <c r="CS100"/>
  <c r="CT100"/>
  <c r="CU100"/>
  <c r="T100" s="1"/>
  <c r="CV100"/>
  <c r="CW100"/>
  <c r="GL100"/>
  <c r="GO100"/>
  <c r="GP100"/>
  <c r="GV100"/>
  <c r="HC100" s="1"/>
  <c r="GX100" s="1"/>
  <c r="I101"/>
  <c r="AC101"/>
  <c r="AD101"/>
  <c r="AE101"/>
  <c r="AF101"/>
  <c r="AB101" s="1"/>
  <c r="AG101"/>
  <c r="AH101"/>
  <c r="CV101" s="1"/>
  <c r="U101" s="1"/>
  <c r="AI101"/>
  <c r="AJ101"/>
  <c r="CX101" s="1"/>
  <c r="W101" s="1"/>
  <c r="CQ101"/>
  <c r="P101" s="1"/>
  <c r="CR101"/>
  <c r="Q101" s="1"/>
  <c r="CS101"/>
  <c r="R101" s="1"/>
  <c r="CT101"/>
  <c r="S101" s="1"/>
  <c r="CU101"/>
  <c r="T101" s="1"/>
  <c r="CW101"/>
  <c r="V101" s="1"/>
  <c r="GL101"/>
  <c r="GO101"/>
  <c r="GP101"/>
  <c r="GV101"/>
  <c r="HC101" s="1"/>
  <c r="GX101" s="1"/>
  <c r="AC102"/>
  <c r="AE102"/>
  <c r="AD102" s="1"/>
  <c r="AF102"/>
  <c r="AG102"/>
  <c r="CU102" s="1"/>
  <c r="T102" s="1"/>
  <c r="AH102"/>
  <c r="AI102"/>
  <c r="CW102" s="1"/>
  <c r="V102" s="1"/>
  <c r="AJ102"/>
  <c r="CQ102"/>
  <c r="P102" s="1"/>
  <c r="CP102" s="1"/>
  <c r="O102" s="1"/>
  <c r="GM102" s="1"/>
  <c r="GN102" s="1"/>
  <c r="CR102"/>
  <c r="Q102" s="1"/>
  <c r="CS102"/>
  <c r="R102" s="1"/>
  <c r="CT102"/>
  <c r="S102" s="1"/>
  <c r="CV102"/>
  <c r="U102" s="1"/>
  <c r="CX102"/>
  <c r="W102" s="1"/>
  <c r="CY102"/>
  <c r="X102" s="1"/>
  <c r="CZ102"/>
  <c r="Y102" s="1"/>
  <c r="GL102"/>
  <c r="GO102"/>
  <c r="GP102"/>
  <c r="GV102"/>
  <c r="HC102" s="1"/>
  <c r="GX102" s="1"/>
  <c r="AC103"/>
  <c r="AD103"/>
  <c r="AB103" s="1"/>
  <c r="AE103"/>
  <c r="AF103"/>
  <c r="AG103"/>
  <c r="AH103"/>
  <c r="CV103" s="1"/>
  <c r="U103" s="1"/>
  <c r="AI103"/>
  <c r="AJ103"/>
  <c r="CX103" s="1"/>
  <c r="W103" s="1"/>
  <c r="CQ103"/>
  <c r="P103" s="1"/>
  <c r="CP103" s="1"/>
  <c r="O103" s="1"/>
  <c r="GM103" s="1"/>
  <c r="GN103" s="1"/>
  <c r="CR103"/>
  <c r="Q103" s="1"/>
  <c r="CS103"/>
  <c r="R103" s="1"/>
  <c r="CT103"/>
  <c r="S103" s="1"/>
  <c r="CU103"/>
  <c r="T103" s="1"/>
  <c r="CW103"/>
  <c r="V103" s="1"/>
  <c r="CY103"/>
  <c r="X103" s="1"/>
  <c r="CZ103"/>
  <c r="Y103" s="1"/>
  <c r="GL103"/>
  <c r="GO103"/>
  <c r="GP103"/>
  <c r="GV103"/>
  <c r="GX103"/>
  <c r="HC103"/>
  <c r="B105"/>
  <c r="B26" s="1"/>
  <c r="C105"/>
  <c r="C26" s="1"/>
  <c r="D105"/>
  <c r="D26" s="1"/>
  <c r="F105"/>
  <c r="F26" s="1"/>
  <c r="G105"/>
  <c r="G26" s="1"/>
  <c r="AO105"/>
  <c r="AO26" s="1"/>
  <c r="AP105"/>
  <c r="AP26" s="1"/>
  <c r="AQ105"/>
  <c r="AQ26" s="1"/>
  <c r="AR105"/>
  <c r="AR26" s="1"/>
  <c r="AS105"/>
  <c r="AS26" s="1"/>
  <c r="AT105"/>
  <c r="AT26" s="1"/>
  <c r="AU105"/>
  <c r="AU26" s="1"/>
  <c r="AV105"/>
  <c r="AV26" s="1"/>
  <c r="AW105"/>
  <c r="AW26" s="1"/>
  <c r="AX105"/>
  <c r="AX26" s="1"/>
  <c r="AY105"/>
  <c r="AY26" s="1"/>
  <c r="AZ105"/>
  <c r="AZ26" s="1"/>
  <c r="BA105"/>
  <c r="BA26" s="1"/>
  <c r="BB105"/>
  <c r="BB26" s="1"/>
  <c r="BC105"/>
  <c r="BC26" s="1"/>
  <c r="BD105"/>
  <c r="BD26" s="1"/>
  <c r="F107"/>
  <c r="F108"/>
  <c r="F109"/>
  <c r="F110"/>
  <c r="F111"/>
  <c r="F112"/>
  <c r="F113"/>
  <c r="F116"/>
  <c r="F117"/>
  <c r="F119"/>
  <c r="F120"/>
  <c r="F121"/>
  <c r="F122"/>
  <c r="F124"/>
  <c r="F125"/>
  <c r="F126"/>
  <c r="F127"/>
  <c r="F128"/>
  <c r="F129"/>
  <c r="F130"/>
  <c r="F131"/>
  <c r="F132"/>
  <c r="D135"/>
  <c r="C137"/>
  <c r="E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AN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C137"/>
  <c r="DD137"/>
  <c r="DE137"/>
  <c r="DF137"/>
  <c r="DG137"/>
  <c r="DH137"/>
  <c r="DI137"/>
  <c r="DJ137"/>
  <c r="DK137"/>
  <c r="DL137"/>
  <c r="DM137"/>
  <c r="DN137"/>
  <c r="DO137"/>
  <c r="DP137"/>
  <c r="DQ137"/>
  <c r="DR137"/>
  <c r="DS137"/>
  <c r="DT137"/>
  <c r="DU137"/>
  <c r="DV137"/>
  <c r="DW137"/>
  <c r="DX137"/>
  <c r="DY137"/>
  <c r="DZ137"/>
  <c r="EA137"/>
  <c r="EB137"/>
  <c r="EC137"/>
  <c r="ED137"/>
  <c r="EE137"/>
  <c r="EF137"/>
  <c r="EG137"/>
  <c r="EH137"/>
  <c r="EI137"/>
  <c r="EJ137"/>
  <c r="EK137"/>
  <c r="EL137"/>
  <c r="EM137"/>
  <c r="EN137"/>
  <c r="EO137"/>
  <c r="EP137"/>
  <c r="EQ137"/>
  <c r="ER137"/>
  <c r="ES137"/>
  <c r="ET137"/>
  <c r="EU137"/>
  <c r="EV137"/>
  <c r="EW137"/>
  <c r="EX137"/>
  <c r="EY137"/>
  <c r="EZ137"/>
  <c r="FA137"/>
  <c r="FB137"/>
  <c r="FC137"/>
  <c r="FD137"/>
  <c r="FE137"/>
  <c r="FF137"/>
  <c r="FG137"/>
  <c r="FH137"/>
  <c r="FI137"/>
  <c r="FJ137"/>
  <c r="FK137"/>
  <c r="FL137"/>
  <c r="FM137"/>
  <c r="FN137"/>
  <c r="FO137"/>
  <c r="FP137"/>
  <c r="FQ137"/>
  <c r="FR137"/>
  <c r="FS137"/>
  <c r="FT137"/>
  <c r="FU137"/>
  <c r="FV137"/>
  <c r="FW137"/>
  <c r="FX137"/>
  <c r="FY137"/>
  <c r="FZ137"/>
  <c r="GA137"/>
  <c r="GB137"/>
  <c r="GC137"/>
  <c r="GD137"/>
  <c r="GE137"/>
  <c r="GF137"/>
  <c r="GG137"/>
  <c r="GH137"/>
  <c r="GI137"/>
  <c r="GJ137"/>
  <c r="GK137"/>
  <c r="GL137"/>
  <c r="GM137"/>
  <c r="GN137"/>
  <c r="GO137"/>
  <c r="GP137"/>
  <c r="GQ137"/>
  <c r="GR137"/>
  <c r="GS137"/>
  <c r="GT137"/>
  <c r="GU137"/>
  <c r="GV137"/>
  <c r="GW137"/>
  <c r="GX137"/>
  <c r="AC139"/>
  <c r="AD139"/>
  <c r="AE139"/>
  <c r="AF139"/>
  <c r="AB139" s="1"/>
  <c r="AG139"/>
  <c r="AH139"/>
  <c r="CV139" s="1"/>
  <c r="U139" s="1"/>
  <c r="AI139"/>
  <c r="AJ139"/>
  <c r="CX139" s="1"/>
  <c r="W139" s="1"/>
  <c r="CQ139"/>
  <c r="P139" s="1"/>
  <c r="CP139" s="1"/>
  <c r="O139" s="1"/>
  <c r="GM139" s="1"/>
  <c r="GN139" s="1"/>
  <c r="CR139"/>
  <c r="Q139" s="1"/>
  <c r="CS139"/>
  <c r="R139" s="1"/>
  <c r="CT139"/>
  <c r="S139" s="1"/>
  <c r="CU139"/>
  <c r="T139" s="1"/>
  <c r="CW139"/>
  <c r="V139" s="1"/>
  <c r="CY139"/>
  <c r="X139" s="1"/>
  <c r="CZ139"/>
  <c r="Y139" s="1"/>
  <c r="GL139"/>
  <c r="GO139"/>
  <c r="GP139"/>
  <c r="GV139"/>
  <c r="HC139" s="1"/>
  <c r="GX139" s="1"/>
  <c r="HG139"/>
  <c r="AC140"/>
  <c r="AD140"/>
  <c r="AE140"/>
  <c r="AF140"/>
  <c r="AB140" s="1"/>
  <c r="AG140"/>
  <c r="AH140"/>
  <c r="CV140" s="1"/>
  <c r="U140" s="1"/>
  <c r="AI140"/>
  <c r="AJ140"/>
  <c r="CX140" s="1"/>
  <c r="W140" s="1"/>
  <c r="CQ140"/>
  <c r="P140" s="1"/>
  <c r="CR140"/>
  <c r="Q140" s="1"/>
  <c r="CS140"/>
  <c r="R140" s="1"/>
  <c r="CT140"/>
  <c r="S140" s="1"/>
  <c r="CU140"/>
  <c r="T140" s="1"/>
  <c r="CW140"/>
  <c r="V140" s="1"/>
  <c r="CY140"/>
  <c r="X140" s="1"/>
  <c r="CZ140"/>
  <c r="Y140" s="1"/>
  <c r="GL140"/>
  <c r="GN140"/>
  <c r="GP140"/>
  <c r="GV140"/>
  <c r="HC140" s="1"/>
  <c r="GX140" s="1"/>
  <c r="AC141"/>
  <c r="AE141"/>
  <c r="AD141" s="1"/>
  <c r="AF141"/>
  <c r="AG141"/>
  <c r="CU141" s="1"/>
  <c r="T141" s="1"/>
  <c r="AH141"/>
  <c r="AI141"/>
  <c r="CW141" s="1"/>
  <c r="V141" s="1"/>
  <c r="AJ141"/>
  <c r="CQ141"/>
  <c r="P141" s="1"/>
  <c r="CP141" s="1"/>
  <c r="O141" s="1"/>
  <c r="GM141" s="1"/>
  <c r="GO141" s="1"/>
  <c r="CR141"/>
  <c r="Q141" s="1"/>
  <c r="CS141"/>
  <c r="R141" s="1"/>
  <c r="CT141"/>
  <c r="S141" s="1"/>
  <c r="CV141"/>
  <c r="U141" s="1"/>
  <c r="CX141"/>
  <c r="W141" s="1"/>
  <c r="CY141"/>
  <c r="X141" s="1"/>
  <c r="CZ141"/>
  <c r="Y141" s="1"/>
  <c r="GL141"/>
  <c r="GN141"/>
  <c r="GP141"/>
  <c r="GV141"/>
  <c r="HC141" s="1"/>
  <c r="GX141" s="1"/>
  <c r="I142"/>
  <c r="K142"/>
  <c r="AC142"/>
  <c r="AD142"/>
  <c r="AE142"/>
  <c r="AF142"/>
  <c r="AB142" s="1"/>
  <c r="AG142"/>
  <c r="AH142"/>
  <c r="CV142" s="1"/>
  <c r="U142" s="1"/>
  <c r="AI142"/>
  <c r="AJ142"/>
  <c r="CX142" s="1"/>
  <c r="W142" s="1"/>
  <c r="CQ142"/>
  <c r="P142" s="1"/>
  <c r="CR142"/>
  <c r="Q142" s="1"/>
  <c r="CS142"/>
  <c r="R142" s="1"/>
  <c r="CT142"/>
  <c r="S142" s="1"/>
  <c r="CU142"/>
  <c r="T142" s="1"/>
  <c r="CW142"/>
  <c r="V142" s="1"/>
  <c r="CY142"/>
  <c r="X142" s="1"/>
  <c r="CZ142"/>
  <c r="Y142" s="1"/>
  <c r="GL142"/>
  <c r="GN142"/>
  <c r="GP142"/>
  <c r="GV142"/>
  <c r="HC142" s="1"/>
  <c r="GX142" s="1"/>
  <c r="AC143"/>
  <c r="AB143" s="1"/>
  <c r="AE143"/>
  <c r="AD143" s="1"/>
  <c r="AF143"/>
  <c r="AG143"/>
  <c r="CU143" s="1"/>
  <c r="T143" s="1"/>
  <c r="AH143"/>
  <c r="AI143"/>
  <c r="CW143" s="1"/>
  <c r="V143" s="1"/>
  <c r="AJ143"/>
  <c r="CQ143"/>
  <c r="P143" s="1"/>
  <c r="CR143"/>
  <c r="Q143" s="1"/>
  <c r="CS143"/>
  <c r="R143" s="1"/>
  <c r="CT143"/>
  <c r="S143" s="1"/>
  <c r="CV143"/>
  <c r="U143" s="1"/>
  <c r="CX143"/>
  <c r="W143" s="1"/>
  <c r="CY143"/>
  <c r="X143" s="1"/>
  <c r="CZ143"/>
  <c r="Y143" s="1"/>
  <c r="GL143"/>
  <c r="GO143"/>
  <c r="GP143"/>
  <c r="GV143"/>
  <c r="HC143" s="1"/>
  <c r="GX143" s="1"/>
  <c r="AC144"/>
  <c r="AD144"/>
  <c r="AB144" s="1"/>
  <c r="AE144"/>
  <c r="AF144"/>
  <c r="AG144"/>
  <c r="AH144"/>
  <c r="CV144" s="1"/>
  <c r="U144" s="1"/>
  <c r="AI144"/>
  <c r="AJ144"/>
  <c r="CX144" s="1"/>
  <c r="W144" s="1"/>
  <c r="CQ144"/>
  <c r="P144" s="1"/>
  <c r="CR144"/>
  <c r="Q144" s="1"/>
  <c r="CS144"/>
  <c r="R144" s="1"/>
  <c r="CT144"/>
  <c r="S144" s="1"/>
  <c r="CU144"/>
  <c r="T144" s="1"/>
  <c r="CW144"/>
  <c r="V144" s="1"/>
  <c r="CY144"/>
  <c r="X144" s="1"/>
  <c r="CZ144"/>
  <c r="Y144" s="1"/>
  <c r="GL144"/>
  <c r="GO144"/>
  <c r="GP144"/>
  <c r="GV144"/>
  <c r="GX144"/>
  <c r="HC144"/>
  <c r="AC145"/>
  <c r="AE145"/>
  <c r="AD145" s="1"/>
  <c r="AF145"/>
  <c r="AG145"/>
  <c r="CU145" s="1"/>
  <c r="T145" s="1"/>
  <c r="AH145"/>
  <c r="AI145"/>
  <c r="CW145" s="1"/>
  <c r="V145" s="1"/>
  <c r="AJ145"/>
  <c r="CQ145"/>
  <c r="P145" s="1"/>
  <c r="CR145"/>
  <c r="Q145" s="1"/>
  <c r="CS145"/>
  <c r="R145" s="1"/>
  <c r="CT145"/>
  <c r="S145" s="1"/>
  <c r="CV145"/>
  <c r="U145" s="1"/>
  <c r="CX145"/>
  <c r="W145" s="1"/>
  <c r="CY145"/>
  <c r="X145" s="1"/>
  <c r="CZ145"/>
  <c r="Y145" s="1"/>
  <c r="GL145"/>
  <c r="GN145"/>
  <c r="GP145"/>
  <c r="GV145"/>
  <c r="HC145"/>
  <c r="GX145" s="1"/>
  <c r="HG145"/>
  <c r="AC146"/>
  <c r="AB146" s="1"/>
  <c r="AE146"/>
  <c r="AD146" s="1"/>
  <c r="AF146"/>
  <c r="AG146"/>
  <c r="CU146" s="1"/>
  <c r="T146" s="1"/>
  <c r="AH146"/>
  <c r="AI146"/>
  <c r="CW146" s="1"/>
  <c r="V146" s="1"/>
  <c r="AJ146"/>
  <c r="CQ146"/>
  <c r="P146" s="1"/>
  <c r="CR146"/>
  <c r="Q146" s="1"/>
  <c r="CS146"/>
  <c r="R146" s="1"/>
  <c r="CT146"/>
  <c r="S146" s="1"/>
  <c r="CV146"/>
  <c r="U146" s="1"/>
  <c r="CX146"/>
  <c r="W146" s="1"/>
  <c r="CY146"/>
  <c r="X146" s="1"/>
  <c r="CZ146"/>
  <c r="Y146" s="1"/>
  <c r="GL146"/>
  <c r="GO146"/>
  <c r="GP146"/>
  <c r="GV146"/>
  <c r="HC146"/>
  <c r="GX146" s="1"/>
  <c r="HG146"/>
  <c r="AC147"/>
  <c r="AE147"/>
  <c r="AD147" s="1"/>
  <c r="AF147"/>
  <c r="AG147"/>
  <c r="CU147" s="1"/>
  <c r="T147" s="1"/>
  <c r="AH147"/>
  <c r="AI147"/>
  <c r="CW147" s="1"/>
  <c r="V147" s="1"/>
  <c r="AJ147"/>
  <c r="CQ147"/>
  <c r="P147" s="1"/>
  <c r="CP147" s="1"/>
  <c r="O147" s="1"/>
  <c r="GM147" s="1"/>
  <c r="GO147" s="1"/>
  <c r="CR147"/>
  <c r="Q147" s="1"/>
  <c r="CS147"/>
  <c r="R147" s="1"/>
  <c r="CT147"/>
  <c r="S147" s="1"/>
  <c r="CV147"/>
  <c r="U147" s="1"/>
  <c r="CX147"/>
  <c r="W147" s="1"/>
  <c r="CY147"/>
  <c r="X147" s="1"/>
  <c r="CZ147"/>
  <c r="Y147" s="1"/>
  <c r="GL147"/>
  <c r="GN147"/>
  <c r="GP147"/>
  <c r="GV147"/>
  <c r="HC147"/>
  <c r="GX147" s="1"/>
  <c r="HG147"/>
  <c r="I148"/>
  <c r="K148"/>
  <c r="AC148"/>
  <c r="AB148" s="1"/>
  <c r="AE148"/>
  <c r="AD148" s="1"/>
  <c r="AF148"/>
  <c r="AG148"/>
  <c r="CU148" s="1"/>
  <c r="T148" s="1"/>
  <c r="AH148"/>
  <c r="AI148"/>
  <c r="CW148" s="1"/>
  <c r="V148" s="1"/>
  <c r="AJ148"/>
  <c r="CQ148"/>
  <c r="P148" s="1"/>
  <c r="CR148"/>
  <c r="Q148" s="1"/>
  <c r="CS148"/>
  <c r="R148" s="1"/>
  <c r="CT148"/>
  <c r="S148" s="1"/>
  <c r="CV148"/>
  <c r="U148" s="1"/>
  <c r="CX148"/>
  <c r="W148" s="1"/>
  <c r="CY148"/>
  <c r="X148" s="1"/>
  <c r="CZ148"/>
  <c r="Y148" s="1"/>
  <c r="GL148"/>
  <c r="GO148"/>
  <c r="GP148"/>
  <c r="GV148"/>
  <c r="HC148" s="1"/>
  <c r="GX148" s="1"/>
  <c r="AC149"/>
  <c r="AD149"/>
  <c r="AB149" s="1"/>
  <c r="AE149"/>
  <c r="AF149"/>
  <c r="AG149"/>
  <c r="AH149"/>
  <c r="CV149" s="1"/>
  <c r="U149" s="1"/>
  <c r="AI149"/>
  <c r="AJ149"/>
  <c r="CX149" s="1"/>
  <c r="W149" s="1"/>
  <c r="CQ149"/>
  <c r="P149" s="1"/>
  <c r="CR149"/>
  <c r="Q149" s="1"/>
  <c r="CS149"/>
  <c r="R149" s="1"/>
  <c r="CT149"/>
  <c r="S149" s="1"/>
  <c r="CU149"/>
  <c r="T149" s="1"/>
  <c r="CW149"/>
  <c r="V149" s="1"/>
  <c r="CY149"/>
  <c r="X149" s="1"/>
  <c r="CZ149"/>
  <c r="Y149" s="1"/>
  <c r="GL149"/>
  <c r="GO149"/>
  <c r="GP149"/>
  <c r="GV149"/>
  <c r="GX149"/>
  <c r="HC149"/>
  <c r="I150"/>
  <c r="K150"/>
  <c r="AC150"/>
  <c r="AE150"/>
  <c r="AD150" s="1"/>
  <c r="AF150"/>
  <c r="AG150"/>
  <c r="CU150" s="1"/>
  <c r="T150" s="1"/>
  <c r="AH150"/>
  <c r="AI150"/>
  <c r="CW150" s="1"/>
  <c r="V150" s="1"/>
  <c r="AJ150"/>
  <c r="CQ150"/>
  <c r="P150" s="1"/>
  <c r="CR150"/>
  <c r="Q150" s="1"/>
  <c r="CS150"/>
  <c r="R150" s="1"/>
  <c r="CT150"/>
  <c r="S150" s="1"/>
  <c r="CV150"/>
  <c r="U150" s="1"/>
  <c r="CX150"/>
  <c r="W150" s="1"/>
  <c r="CY150"/>
  <c r="X150" s="1"/>
  <c r="CZ150"/>
  <c r="Y150" s="1"/>
  <c r="GL150"/>
  <c r="GO150"/>
  <c r="GP150"/>
  <c r="GV150"/>
  <c r="HC150" s="1"/>
  <c r="GX150" s="1"/>
  <c r="AC151"/>
  <c r="AD151"/>
  <c r="AB151" s="1"/>
  <c r="AE151"/>
  <c r="AF151"/>
  <c r="AG151"/>
  <c r="AH151"/>
  <c r="CV151" s="1"/>
  <c r="U151" s="1"/>
  <c r="AI151"/>
  <c r="AJ151"/>
  <c r="CX151" s="1"/>
  <c r="W151" s="1"/>
  <c r="CQ151"/>
  <c r="P151" s="1"/>
  <c r="CR151"/>
  <c r="Q151" s="1"/>
  <c r="CS151"/>
  <c r="R151" s="1"/>
  <c r="CT151"/>
  <c r="S151" s="1"/>
  <c r="CU151"/>
  <c r="T151" s="1"/>
  <c r="CW151"/>
  <c r="V151" s="1"/>
  <c r="CY151"/>
  <c r="X151" s="1"/>
  <c r="CZ151"/>
  <c r="Y151" s="1"/>
  <c r="GL151"/>
  <c r="GN151"/>
  <c r="GP151"/>
  <c r="GV151"/>
  <c r="GX151"/>
  <c r="HC151"/>
  <c r="AC152"/>
  <c r="AB152" s="1"/>
  <c r="AE152"/>
  <c r="AD152" s="1"/>
  <c r="AF152"/>
  <c r="AG152"/>
  <c r="CU152" s="1"/>
  <c r="T152" s="1"/>
  <c r="AH152"/>
  <c r="AI152"/>
  <c r="CW152" s="1"/>
  <c r="V152" s="1"/>
  <c r="AJ152"/>
  <c r="CQ152"/>
  <c r="P152" s="1"/>
  <c r="CR152"/>
  <c r="Q152" s="1"/>
  <c r="CS152"/>
  <c r="R152" s="1"/>
  <c r="CT152"/>
  <c r="S152" s="1"/>
  <c r="CV152"/>
  <c r="U152" s="1"/>
  <c r="CX152"/>
  <c r="W152" s="1"/>
  <c r="CY152"/>
  <c r="X152" s="1"/>
  <c r="CZ152"/>
  <c r="Y152" s="1"/>
  <c r="GL152"/>
  <c r="GN152"/>
  <c r="GP152"/>
  <c r="GV152"/>
  <c r="HC152"/>
  <c r="GX152" s="1"/>
  <c r="HG152"/>
  <c r="AC153"/>
  <c r="AB153" s="1"/>
  <c r="AD153"/>
  <c r="AE153"/>
  <c r="AF153"/>
  <c r="AG153"/>
  <c r="CU153" s="1"/>
  <c r="T153" s="1"/>
  <c r="AH153"/>
  <c r="AI153"/>
  <c r="CW153" s="1"/>
  <c r="V153" s="1"/>
  <c r="AJ153"/>
  <c r="CQ153"/>
  <c r="P153" s="1"/>
  <c r="CR153"/>
  <c r="Q153" s="1"/>
  <c r="CS153"/>
  <c r="R153" s="1"/>
  <c r="CT153"/>
  <c r="S153" s="1"/>
  <c r="CV153"/>
  <c r="U153" s="1"/>
  <c r="CX153"/>
  <c r="W153" s="1"/>
  <c r="CY153"/>
  <c r="X153" s="1"/>
  <c r="CZ153"/>
  <c r="Y153" s="1"/>
  <c r="GL153"/>
  <c r="GO153"/>
  <c r="GP153"/>
  <c r="GV153"/>
  <c r="HC153"/>
  <c r="GX153" s="1"/>
  <c r="HG153"/>
  <c r="AC154"/>
  <c r="AB154" s="1"/>
  <c r="AD154"/>
  <c r="AE154"/>
  <c r="AF154"/>
  <c r="AG154"/>
  <c r="CU154" s="1"/>
  <c r="T154" s="1"/>
  <c r="AH154"/>
  <c r="AI154"/>
  <c r="CW154" s="1"/>
  <c r="V154" s="1"/>
  <c r="AJ154"/>
  <c r="CQ154"/>
  <c r="P154" s="1"/>
  <c r="CR154"/>
  <c r="Q154" s="1"/>
  <c r="CS154"/>
  <c r="R154" s="1"/>
  <c r="CT154"/>
  <c r="S154" s="1"/>
  <c r="CV154"/>
  <c r="U154" s="1"/>
  <c r="CX154"/>
  <c r="W154" s="1"/>
  <c r="CY154"/>
  <c r="X154" s="1"/>
  <c r="CZ154"/>
  <c r="Y154" s="1"/>
  <c r="GL154"/>
  <c r="GO154"/>
  <c r="GP154"/>
  <c r="GV154"/>
  <c r="HC154"/>
  <c r="GX154" s="1"/>
  <c r="HG154"/>
  <c r="AC155"/>
  <c r="AB155" s="1"/>
  <c r="AD155"/>
  <c r="AE155"/>
  <c r="AF155"/>
  <c r="AG155"/>
  <c r="CU155" s="1"/>
  <c r="T155" s="1"/>
  <c r="AH155"/>
  <c r="AI155"/>
  <c r="CW155" s="1"/>
  <c r="V155" s="1"/>
  <c r="AJ155"/>
  <c r="CQ155"/>
  <c r="P155" s="1"/>
  <c r="CR155"/>
  <c r="Q155" s="1"/>
  <c r="CS155"/>
  <c r="R155" s="1"/>
  <c r="CT155"/>
  <c r="S155" s="1"/>
  <c r="CV155"/>
  <c r="U155" s="1"/>
  <c r="CX155"/>
  <c r="W155" s="1"/>
  <c r="CY155"/>
  <c r="X155" s="1"/>
  <c r="CZ155"/>
  <c r="Y155" s="1"/>
  <c r="GL155"/>
  <c r="GO155"/>
  <c r="GP155"/>
  <c r="GV155"/>
  <c r="HC155"/>
  <c r="GX155" s="1"/>
  <c r="HG155"/>
  <c r="B157"/>
  <c r="B137" s="1"/>
  <c r="C157"/>
  <c r="D157"/>
  <c r="D137" s="1"/>
  <c r="F157"/>
  <c r="F137" s="1"/>
  <c r="G157"/>
  <c r="G137" s="1"/>
  <c r="AO157"/>
  <c r="AO137" s="1"/>
  <c r="AP157"/>
  <c r="AP137" s="1"/>
  <c r="AQ157"/>
  <c r="F167" s="1"/>
  <c r="AR157"/>
  <c r="AR137" s="1"/>
  <c r="AS157"/>
  <c r="AS137" s="1"/>
  <c r="AT157"/>
  <c r="AT137" s="1"/>
  <c r="AU157"/>
  <c r="AU137" s="1"/>
  <c r="AV157"/>
  <c r="AV137" s="1"/>
  <c r="AW157"/>
  <c r="AW137" s="1"/>
  <c r="AX157"/>
  <c r="AX137" s="1"/>
  <c r="AY157"/>
  <c r="AY137" s="1"/>
  <c r="AZ157"/>
  <c r="AZ137" s="1"/>
  <c r="BA157"/>
  <c r="BA137" s="1"/>
  <c r="BB157"/>
  <c r="BB137" s="1"/>
  <c r="BC157"/>
  <c r="BC137" s="1"/>
  <c r="BD157"/>
  <c r="BD137" s="1"/>
  <c r="F159"/>
  <c r="F160"/>
  <c r="F161"/>
  <c r="F162"/>
  <c r="F163"/>
  <c r="F164"/>
  <c r="F165"/>
  <c r="F168"/>
  <c r="F169"/>
  <c r="F171"/>
  <c r="F172"/>
  <c r="F173"/>
  <c r="F174"/>
  <c r="F176"/>
  <c r="F177"/>
  <c r="F178"/>
  <c r="F179"/>
  <c r="F180"/>
  <c r="F181"/>
  <c r="F182"/>
  <c r="F183"/>
  <c r="F184"/>
  <c r="D187"/>
  <c r="C189"/>
  <c r="D189"/>
  <c r="E189"/>
  <c r="G189"/>
  <c r="O189"/>
  <c r="P189"/>
  <c r="Q189"/>
  <c r="R189"/>
  <c r="S189"/>
  <c r="T189"/>
  <c r="U189"/>
  <c r="V189"/>
  <c r="W189"/>
  <c r="X189"/>
  <c r="Y189"/>
  <c r="Z189"/>
  <c r="AA189"/>
  <c r="AB189"/>
  <c r="AC189"/>
  <c r="AD189"/>
  <c r="AE189"/>
  <c r="AF189"/>
  <c r="AG189"/>
  <c r="AH189"/>
  <c r="AI189"/>
  <c r="AJ189"/>
  <c r="AK189"/>
  <c r="AL189"/>
  <c r="AM189"/>
  <c r="AN189"/>
  <c r="AP189"/>
  <c r="AR189"/>
  <c r="AT189"/>
  <c r="AV189"/>
  <c r="AX189"/>
  <c r="AZ189"/>
  <c r="BB189"/>
  <c r="BD189"/>
  <c r="BE189"/>
  <c r="BF189"/>
  <c r="BG189"/>
  <c r="BH189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CV189"/>
  <c r="CW189"/>
  <c r="CX189"/>
  <c r="CY189"/>
  <c r="CZ189"/>
  <c r="DA189"/>
  <c r="DB189"/>
  <c r="DC189"/>
  <c r="DD189"/>
  <c r="DE189"/>
  <c r="DF189"/>
  <c r="DG189"/>
  <c r="DH189"/>
  <c r="DI189"/>
  <c r="DJ189"/>
  <c r="DK189"/>
  <c r="DL189"/>
  <c r="DM189"/>
  <c r="DN189"/>
  <c r="DO189"/>
  <c r="DP189"/>
  <c r="DQ189"/>
  <c r="DR189"/>
  <c r="DS189"/>
  <c r="DT189"/>
  <c r="DU189"/>
  <c r="DV189"/>
  <c r="DW189"/>
  <c r="DX189"/>
  <c r="DY189"/>
  <c r="DZ189"/>
  <c r="EA189"/>
  <c r="EB189"/>
  <c r="EC189"/>
  <c r="ED189"/>
  <c r="EE189"/>
  <c r="EF189"/>
  <c r="EG189"/>
  <c r="EH189"/>
  <c r="EI189"/>
  <c r="EJ189"/>
  <c r="EK189"/>
  <c r="EL189"/>
  <c r="EM189"/>
  <c r="EN189"/>
  <c r="EO189"/>
  <c r="EP189"/>
  <c r="EQ189"/>
  <c r="ER189"/>
  <c r="ES189"/>
  <c r="ET189"/>
  <c r="EU189"/>
  <c r="EV189"/>
  <c r="EW189"/>
  <c r="EX189"/>
  <c r="EY189"/>
  <c r="EZ189"/>
  <c r="FA189"/>
  <c r="FB189"/>
  <c r="FC189"/>
  <c r="FD189"/>
  <c r="FE189"/>
  <c r="FF189"/>
  <c r="FG189"/>
  <c r="FH189"/>
  <c r="FI189"/>
  <c r="FJ189"/>
  <c r="FK189"/>
  <c r="FL189"/>
  <c r="FM189"/>
  <c r="FN189"/>
  <c r="FO189"/>
  <c r="FP189"/>
  <c r="FQ189"/>
  <c r="FR189"/>
  <c r="FS189"/>
  <c r="FT189"/>
  <c r="FU189"/>
  <c r="FV189"/>
  <c r="FW189"/>
  <c r="FX189"/>
  <c r="FY189"/>
  <c r="FZ189"/>
  <c r="GA189"/>
  <c r="GB189"/>
  <c r="GC189"/>
  <c r="GD189"/>
  <c r="GE189"/>
  <c r="GF189"/>
  <c r="GG189"/>
  <c r="GH189"/>
  <c r="GI189"/>
  <c r="GJ189"/>
  <c r="GK189"/>
  <c r="GL189"/>
  <c r="GM189"/>
  <c r="GN189"/>
  <c r="GO189"/>
  <c r="GP189"/>
  <c r="GQ189"/>
  <c r="GR189"/>
  <c r="GS189"/>
  <c r="GT189"/>
  <c r="GU189"/>
  <c r="GV189"/>
  <c r="GW189"/>
  <c r="GX189"/>
  <c r="B191"/>
  <c r="B189" s="1"/>
  <c r="C191"/>
  <c r="D191"/>
  <c r="F191"/>
  <c r="F189" s="1"/>
  <c r="G191"/>
  <c r="AO191"/>
  <c r="AO189" s="1"/>
  <c r="AP191"/>
  <c r="AQ191"/>
  <c r="F201" s="1"/>
  <c r="AR191"/>
  <c r="AS191"/>
  <c r="AS189" s="1"/>
  <c r="AT191"/>
  <c r="AU191"/>
  <c r="F210" s="1"/>
  <c r="AV191"/>
  <c r="AW191"/>
  <c r="AW189" s="1"/>
  <c r="AX191"/>
  <c r="AY191"/>
  <c r="AY189" s="1"/>
  <c r="AZ191"/>
  <c r="F202" s="1"/>
  <c r="BA191"/>
  <c r="BA189" s="1"/>
  <c r="BB191"/>
  <c r="BC191"/>
  <c r="BC189" s="1"/>
  <c r="BD191"/>
  <c r="F193"/>
  <c r="F194"/>
  <c r="F195"/>
  <c r="F196"/>
  <c r="F197"/>
  <c r="F198"/>
  <c r="F199"/>
  <c r="F200"/>
  <c r="F203"/>
  <c r="F204"/>
  <c r="F205"/>
  <c r="F206"/>
  <c r="F207"/>
  <c r="F209"/>
  <c r="F211"/>
  <c r="F212"/>
  <c r="F213"/>
  <c r="F214"/>
  <c r="F215"/>
  <c r="F216"/>
  <c r="F217"/>
  <c r="F218"/>
  <c r="F219"/>
  <c r="B221"/>
  <c r="B22" s="1"/>
  <c r="C221"/>
  <c r="C22" s="1"/>
  <c r="D221"/>
  <c r="D22" s="1"/>
  <c r="F221"/>
  <c r="F22" s="1"/>
  <c r="G221"/>
  <c r="G22" s="1"/>
  <c r="AO221"/>
  <c r="AO22" s="1"/>
  <c r="AQ221"/>
  <c r="AQ22" s="1"/>
  <c r="AS221"/>
  <c r="AS22" s="1"/>
  <c r="AU221"/>
  <c r="AU22" s="1"/>
  <c r="AW221"/>
  <c r="AW22" s="1"/>
  <c r="AY221"/>
  <c r="AY22" s="1"/>
  <c r="BA221"/>
  <c r="BA22" s="1"/>
  <c r="BC221"/>
  <c r="BC22" s="1"/>
  <c r="F223"/>
  <c r="F224"/>
  <c r="F225"/>
  <c r="F227"/>
  <c r="F229"/>
  <c r="F233"/>
  <c r="F235"/>
  <c r="F236"/>
  <c r="F237"/>
  <c r="F241"/>
  <c r="F242"/>
  <c r="F243"/>
  <c r="F244"/>
  <c r="F245"/>
  <c r="F247"/>
  <c r="F248"/>
  <c r="D251"/>
  <c r="E253"/>
  <c r="Z253"/>
  <c r="AA253"/>
  <c r="AB253"/>
  <c r="AC253"/>
  <c r="AD253"/>
  <c r="AE253"/>
  <c r="AF253"/>
  <c r="AG253"/>
  <c r="AH253"/>
  <c r="AI253"/>
  <c r="AJ253"/>
  <c r="AK253"/>
  <c r="AL253"/>
  <c r="AM253"/>
  <c r="AN253"/>
  <c r="BE253"/>
  <c r="BF253"/>
  <c r="BG253"/>
  <c r="BH253"/>
  <c r="BI253"/>
  <c r="BJ253"/>
  <c r="BK253"/>
  <c r="BL253"/>
  <c r="BM253"/>
  <c r="BN253"/>
  <c r="BO253"/>
  <c r="BP253"/>
  <c r="BQ253"/>
  <c r="BR253"/>
  <c r="BS253"/>
  <c r="BT253"/>
  <c r="BU253"/>
  <c r="BV253"/>
  <c r="BW253"/>
  <c r="BX253"/>
  <c r="BY253"/>
  <c r="BZ253"/>
  <c r="CA253"/>
  <c r="CB253"/>
  <c r="CC253"/>
  <c r="CD253"/>
  <c r="CE253"/>
  <c r="CF253"/>
  <c r="CG253"/>
  <c r="CH253"/>
  <c r="CI253"/>
  <c r="CJ253"/>
  <c r="CK253"/>
  <c r="CL253"/>
  <c r="CM253"/>
  <c r="CN253"/>
  <c r="CO253"/>
  <c r="CP253"/>
  <c r="CQ253"/>
  <c r="CR253"/>
  <c r="CS253"/>
  <c r="CT253"/>
  <c r="CU253"/>
  <c r="CV253"/>
  <c r="CW253"/>
  <c r="CX253"/>
  <c r="CY253"/>
  <c r="CZ253"/>
  <c r="DA253"/>
  <c r="DB253"/>
  <c r="DC253"/>
  <c r="DD253"/>
  <c r="DE253"/>
  <c r="DF253"/>
  <c r="DG253"/>
  <c r="DH253"/>
  <c r="DI253"/>
  <c r="DJ253"/>
  <c r="DK253"/>
  <c r="DL253"/>
  <c r="DM253"/>
  <c r="DN253"/>
  <c r="DO253"/>
  <c r="DP253"/>
  <c r="DQ253"/>
  <c r="DR253"/>
  <c r="DS253"/>
  <c r="DT253"/>
  <c r="DU253"/>
  <c r="DV253"/>
  <c r="DW253"/>
  <c r="DX253"/>
  <c r="DY253"/>
  <c r="DZ253"/>
  <c r="EA253"/>
  <c r="EB253"/>
  <c r="EC253"/>
  <c r="ED253"/>
  <c r="EE253"/>
  <c r="EF253"/>
  <c r="EG253"/>
  <c r="EH253"/>
  <c r="EI253"/>
  <c r="EJ253"/>
  <c r="EK253"/>
  <c r="EL253"/>
  <c r="EM253"/>
  <c r="EN253"/>
  <c r="EO253"/>
  <c r="EP253"/>
  <c r="EQ253"/>
  <c r="ER253"/>
  <c r="ES253"/>
  <c r="ET253"/>
  <c r="EU253"/>
  <c r="EV253"/>
  <c r="EW253"/>
  <c r="EX253"/>
  <c r="EY253"/>
  <c r="EZ253"/>
  <c r="FA253"/>
  <c r="FB253"/>
  <c r="FC253"/>
  <c r="FD253"/>
  <c r="FE253"/>
  <c r="FF253"/>
  <c r="FG253"/>
  <c r="FH253"/>
  <c r="FI253"/>
  <c r="FJ253"/>
  <c r="FK253"/>
  <c r="FL253"/>
  <c r="FM253"/>
  <c r="FN253"/>
  <c r="FO253"/>
  <c r="FP253"/>
  <c r="FQ253"/>
  <c r="FR253"/>
  <c r="FS253"/>
  <c r="FT253"/>
  <c r="FU253"/>
  <c r="FV253"/>
  <c r="FW253"/>
  <c r="FX253"/>
  <c r="FY253"/>
  <c r="FZ253"/>
  <c r="GA253"/>
  <c r="GB253"/>
  <c r="GC253"/>
  <c r="GD253"/>
  <c r="GE253"/>
  <c r="GF253"/>
  <c r="GG253"/>
  <c r="GH253"/>
  <c r="GI253"/>
  <c r="GJ253"/>
  <c r="GK253"/>
  <c r="GL253"/>
  <c r="GM253"/>
  <c r="GN253"/>
  <c r="GO253"/>
  <c r="GP253"/>
  <c r="GQ253"/>
  <c r="GR253"/>
  <c r="GS253"/>
  <c r="GT253"/>
  <c r="GU253"/>
  <c r="GV253"/>
  <c r="GW253"/>
  <c r="GX253"/>
  <c r="D255"/>
  <c r="E257"/>
  <c r="G257"/>
  <c r="Z257"/>
  <c r="AA257"/>
  <c r="AM257"/>
  <c r="AN257"/>
  <c r="BE257"/>
  <c r="BF257"/>
  <c r="BG257"/>
  <c r="BH257"/>
  <c r="BI257"/>
  <c r="BJ257"/>
  <c r="BK257"/>
  <c r="BL257"/>
  <c r="BM257"/>
  <c r="BN257"/>
  <c r="BO257"/>
  <c r="BP257"/>
  <c r="BQ257"/>
  <c r="BR257"/>
  <c r="BS257"/>
  <c r="BT257"/>
  <c r="BU257"/>
  <c r="BV257"/>
  <c r="BW257"/>
  <c r="CN257"/>
  <c r="CO257"/>
  <c r="CP257"/>
  <c r="CQ257"/>
  <c r="CR257"/>
  <c r="CS257"/>
  <c r="CT257"/>
  <c r="CU257"/>
  <c r="CV257"/>
  <c r="CW257"/>
  <c r="CX257"/>
  <c r="CY257"/>
  <c r="CZ257"/>
  <c r="DA257"/>
  <c r="DB257"/>
  <c r="DC257"/>
  <c r="DD257"/>
  <c r="DE257"/>
  <c r="DF257"/>
  <c r="DG257"/>
  <c r="DH257"/>
  <c r="DI257"/>
  <c r="DJ257"/>
  <c r="DK257"/>
  <c r="DL257"/>
  <c r="DM257"/>
  <c r="DN257"/>
  <c r="DO257"/>
  <c r="DP257"/>
  <c r="DQ257"/>
  <c r="DR257"/>
  <c r="DS257"/>
  <c r="DT257"/>
  <c r="DU257"/>
  <c r="DV257"/>
  <c r="DW257"/>
  <c r="DX257"/>
  <c r="DY257"/>
  <c r="DZ257"/>
  <c r="EA257"/>
  <c r="EB257"/>
  <c r="EC257"/>
  <c r="ED257"/>
  <c r="EE257"/>
  <c r="EF257"/>
  <c r="EG257"/>
  <c r="EH257"/>
  <c r="EI257"/>
  <c r="EJ257"/>
  <c r="EK257"/>
  <c r="EL257"/>
  <c r="EM257"/>
  <c r="EN257"/>
  <c r="EO257"/>
  <c r="EP257"/>
  <c r="EQ257"/>
  <c r="ER257"/>
  <c r="ES257"/>
  <c r="ET257"/>
  <c r="EU257"/>
  <c r="EV257"/>
  <c r="EW257"/>
  <c r="EX257"/>
  <c r="EY257"/>
  <c r="EZ257"/>
  <c r="FA257"/>
  <c r="FB257"/>
  <c r="FC257"/>
  <c r="FD257"/>
  <c r="FE257"/>
  <c r="FF257"/>
  <c r="FG257"/>
  <c r="FH257"/>
  <c r="FI257"/>
  <c r="FJ257"/>
  <c r="FK257"/>
  <c r="FL257"/>
  <c r="FM257"/>
  <c r="FN257"/>
  <c r="FO257"/>
  <c r="FP257"/>
  <c r="FQ257"/>
  <c r="FR257"/>
  <c r="FS257"/>
  <c r="FT257"/>
  <c r="FU257"/>
  <c r="FV257"/>
  <c r="FW257"/>
  <c r="FX257"/>
  <c r="FY257"/>
  <c r="FZ257"/>
  <c r="GA257"/>
  <c r="GB257"/>
  <c r="GC257"/>
  <c r="GD257"/>
  <c r="GE257"/>
  <c r="GF257"/>
  <c r="GG257"/>
  <c r="GH257"/>
  <c r="GI257"/>
  <c r="GJ257"/>
  <c r="GK257"/>
  <c r="GL257"/>
  <c r="GM257"/>
  <c r="GN257"/>
  <c r="GO257"/>
  <c r="GP257"/>
  <c r="GQ257"/>
  <c r="GR257"/>
  <c r="GS257"/>
  <c r="GT257"/>
  <c r="GU257"/>
  <c r="GV257"/>
  <c r="GW257"/>
  <c r="GX257"/>
  <c r="C259"/>
  <c r="D259"/>
  <c r="U259"/>
  <c r="V259"/>
  <c r="AC259"/>
  <c r="AD259"/>
  <c r="AE259"/>
  <c r="AF259"/>
  <c r="AB259" s="1"/>
  <c r="AG259"/>
  <c r="AH259"/>
  <c r="AI259"/>
  <c r="AJ259"/>
  <c r="CX259" s="1"/>
  <c r="W259" s="1"/>
  <c r="CQ259"/>
  <c r="CR259"/>
  <c r="CS259"/>
  <c r="CT259"/>
  <c r="CU259"/>
  <c r="T259" s="1"/>
  <c r="AG266" s="1"/>
  <c r="CV259"/>
  <c r="CW259"/>
  <c r="GL259"/>
  <c r="GN259"/>
  <c r="GO259"/>
  <c r="GV259"/>
  <c r="HC259" s="1"/>
  <c r="GX259" s="1"/>
  <c r="C260"/>
  <c r="D260"/>
  <c r="V260"/>
  <c r="AC260"/>
  <c r="AE260"/>
  <c r="AD260" s="1"/>
  <c r="AF260"/>
  <c r="AG260"/>
  <c r="CU260" s="1"/>
  <c r="T260" s="1"/>
  <c r="AH260"/>
  <c r="AI260"/>
  <c r="AJ260"/>
  <c r="CQ260"/>
  <c r="CR260"/>
  <c r="CS260"/>
  <c r="CT260"/>
  <c r="CV260"/>
  <c r="CW260"/>
  <c r="CX260"/>
  <c r="W260" s="1"/>
  <c r="GL260"/>
  <c r="GN260"/>
  <c r="GO260"/>
  <c r="GV260"/>
  <c r="HC260"/>
  <c r="GX260" s="1"/>
  <c r="C261"/>
  <c r="D261"/>
  <c r="U261"/>
  <c r="V261"/>
  <c r="AC261"/>
  <c r="AD261"/>
  <c r="AE261"/>
  <c r="AF261"/>
  <c r="AG261"/>
  <c r="AH261"/>
  <c r="AI261"/>
  <c r="AJ261"/>
  <c r="CX261" s="1"/>
  <c r="W261" s="1"/>
  <c r="CQ261"/>
  <c r="CR261"/>
  <c r="CS261"/>
  <c r="CT261"/>
  <c r="CU261"/>
  <c r="T261" s="1"/>
  <c r="CV261"/>
  <c r="CW261"/>
  <c r="GL261"/>
  <c r="GN261"/>
  <c r="GO261"/>
  <c r="GV261"/>
  <c r="GX261"/>
  <c r="HC261"/>
  <c r="C262"/>
  <c r="D262"/>
  <c r="I262"/>
  <c r="K262"/>
  <c r="V262"/>
  <c r="AC262"/>
  <c r="AE262"/>
  <c r="AD262" s="1"/>
  <c r="AF262"/>
  <c r="AG262"/>
  <c r="CU262" s="1"/>
  <c r="T262" s="1"/>
  <c r="AH262"/>
  <c r="AI262"/>
  <c r="AJ262"/>
  <c r="CQ262"/>
  <c r="CR262"/>
  <c r="CS262"/>
  <c r="CT262"/>
  <c r="CV262"/>
  <c r="CW262"/>
  <c r="CX262"/>
  <c r="W262" s="1"/>
  <c r="GL262"/>
  <c r="GN262"/>
  <c r="GO262"/>
  <c r="GV262"/>
  <c r="HC262"/>
  <c r="GX262" s="1"/>
  <c r="C263"/>
  <c r="D263"/>
  <c r="U263"/>
  <c r="V263"/>
  <c r="AC263"/>
  <c r="AD263"/>
  <c r="AE263"/>
  <c r="AF263"/>
  <c r="AG263"/>
  <c r="AH263"/>
  <c r="AI263"/>
  <c r="AJ263"/>
  <c r="CX263" s="1"/>
  <c r="W263" s="1"/>
  <c r="CQ263"/>
  <c r="CR263"/>
  <c r="CS263"/>
  <c r="CT263"/>
  <c r="CU263"/>
  <c r="T263" s="1"/>
  <c r="CV263"/>
  <c r="CW263"/>
  <c r="GL263"/>
  <c r="GN263"/>
  <c r="GO263"/>
  <c r="GV263"/>
  <c r="GX263"/>
  <c r="HC263"/>
  <c r="C264"/>
  <c r="D264"/>
  <c r="V264"/>
  <c r="AC264"/>
  <c r="AE264"/>
  <c r="AD264" s="1"/>
  <c r="AF264"/>
  <c r="AG264"/>
  <c r="CU264" s="1"/>
  <c r="T264" s="1"/>
  <c r="AH264"/>
  <c r="AI264"/>
  <c r="AJ264"/>
  <c r="CQ264"/>
  <c r="CR264"/>
  <c r="CS264"/>
  <c r="CT264"/>
  <c r="CV264"/>
  <c r="CW264"/>
  <c r="CX264"/>
  <c r="W264" s="1"/>
  <c r="GL264"/>
  <c r="GN264"/>
  <c r="GO264"/>
  <c r="GV264"/>
  <c r="HC264" s="1"/>
  <c r="GX264" s="1"/>
  <c r="B266"/>
  <c r="B257" s="1"/>
  <c r="C266"/>
  <c r="C257" s="1"/>
  <c r="D266"/>
  <c r="D257" s="1"/>
  <c r="F266"/>
  <c r="F257" s="1"/>
  <c r="G266"/>
  <c r="AI266"/>
  <c r="AI257" s="1"/>
  <c r="BX266"/>
  <c r="BX257" s="1"/>
  <c r="BY266"/>
  <c r="AP266" s="1"/>
  <c r="CK266"/>
  <c r="BB266" s="1"/>
  <c r="CL266"/>
  <c r="CL257" s="1"/>
  <c r="CM266"/>
  <c r="CM257" s="1"/>
  <c r="B296"/>
  <c r="B253" s="1"/>
  <c r="C296"/>
  <c r="C253" s="1"/>
  <c r="D296"/>
  <c r="D253" s="1"/>
  <c r="F296"/>
  <c r="F253" s="1"/>
  <c r="G296"/>
  <c r="G253" s="1"/>
  <c r="B326"/>
  <c r="B18" s="1"/>
  <c r="C326"/>
  <c r="C18" s="1"/>
  <c r="D326"/>
  <c r="D18" s="1"/>
  <c r="F326"/>
  <c r="F18" s="1"/>
  <c r="G326"/>
  <c r="G18" s="1"/>
  <c r="F12" i="6"/>
  <c r="G12"/>
  <c r="AN81" i="7" l="1"/>
  <c r="L77"/>
  <c r="AR81"/>
  <c r="L78" s="1"/>
  <c r="AN90"/>
  <c r="L86"/>
  <c r="AR90"/>
  <c r="L87" s="1"/>
  <c r="K90"/>
  <c r="AN62"/>
  <c r="L58"/>
  <c r="AR62"/>
  <c r="AN71"/>
  <c r="L67"/>
  <c r="AR71"/>
  <c r="L68" s="1"/>
  <c r="K71"/>
  <c r="L148"/>
  <c r="L146" s="1"/>
  <c r="L204"/>
  <c r="L61"/>
  <c r="L99"/>
  <c r="L95" s="1"/>
  <c r="L107"/>
  <c r="L206"/>
  <c r="L214"/>
  <c r="L195"/>
  <c r="K40"/>
  <c r="L60"/>
  <c r="K62" s="1"/>
  <c r="L80"/>
  <c r="K81" s="1"/>
  <c r="CY81" i="1"/>
  <c r="X81" s="1"/>
  <c r="AB67"/>
  <c r="BZ266"/>
  <c r="BZ257" s="1"/>
  <c r="CP81"/>
  <c r="O81" s="1"/>
  <c r="DJ8" i="3"/>
  <c r="AB263" i="1"/>
  <c r="AB41"/>
  <c r="AB31"/>
  <c r="AB29"/>
  <c r="DH204" i="3"/>
  <c r="DH200"/>
  <c r="DF133"/>
  <c r="DJ133" s="1"/>
  <c r="DF132"/>
  <c r="DJ132" s="1"/>
  <c r="DH129"/>
  <c r="DH124"/>
  <c r="DF122"/>
  <c r="DJ122" s="1"/>
  <c r="DI118"/>
  <c r="DF81"/>
  <c r="DJ81" s="1"/>
  <c r="DI77"/>
  <c r="DI73"/>
  <c r="DH71"/>
  <c r="DI69"/>
  <c r="DJ67"/>
  <c r="DI63"/>
  <c r="DJ63" s="1"/>
  <c r="DJ61"/>
  <c r="DI56"/>
  <c r="DH55"/>
  <c r="DI52"/>
  <c r="DH51"/>
  <c r="DI48"/>
  <c r="DH47"/>
  <c r="DI44"/>
  <c r="DH43"/>
  <c r="DI41"/>
  <c r="DH37"/>
  <c r="DI35"/>
  <c r="DH30"/>
  <c r="DH23"/>
  <c r="DI18"/>
  <c r="DH16"/>
  <c r="DJ16" s="1"/>
  <c r="DH14"/>
  <c r="DJ12"/>
  <c r="DH8"/>
  <c r="DH6"/>
  <c r="DJ4"/>
  <c r="CP96" i="1"/>
  <c r="O96" s="1"/>
  <c r="P82"/>
  <c r="O82" s="1"/>
  <c r="GM82" s="1"/>
  <c r="GO82" s="1"/>
  <c r="AB76"/>
  <c r="AB73"/>
  <c r="AB56"/>
  <c r="AB42"/>
  <c r="DI129" i="3"/>
  <c r="DI124"/>
  <c r="DJ124" s="1"/>
  <c r="DI55"/>
  <c r="DI51"/>
  <c r="DI47"/>
  <c r="DI43"/>
  <c r="DI37"/>
  <c r="DJ37" s="1"/>
  <c r="DI30"/>
  <c r="AB264" i="1"/>
  <c r="CB266"/>
  <c r="AB261"/>
  <c r="CC266"/>
  <c r="AT266" s="1"/>
  <c r="AB260"/>
  <c r="AB100"/>
  <c r="AB98"/>
  <c r="AB94"/>
  <c r="AB88"/>
  <c r="AB83"/>
  <c r="AB81"/>
  <c r="AB79"/>
  <c r="AB78"/>
  <c r="P78"/>
  <c r="O78" s="1"/>
  <c r="AB77"/>
  <c r="CP74"/>
  <c r="O74" s="1"/>
  <c r="GM74" s="1"/>
  <c r="GN74" s="1"/>
  <c r="AB69"/>
  <c r="AB68"/>
  <c r="AB55"/>
  <c r="AB54"/>
  <c r="AB43"/>
  <c r="DF129" i="3"/>
  <c r="DJ129" s="1"/>
  <c r="DG128"/>
  <c r="DH127"/>
  <c r="DF124"/>
  <c r="DH118"/>
  <c r="DG116"/>
  <c r="DG109"/>
  <c r="DH77"/>
  <c r="DH73"/>
  <c r="DH69"/>
  <c r="DH63"/>
  <c r="DH56"/>
  <c r="DF55"/>
  <c r="DJ55" s="1"/>
  <c r="DH52"/>
  <c r="DF51"/>
  <c r="DJ51" s="1"/>
  <c r="DH48"/>
  <c r="DF47"/>
  <c r="DJ47" s="1"/>
  <c r="DH44"/>
  <c r="DF43"/>
  <c r="DJ43" s="1"/>
  <c r="DH41"/>
  <c r="DJ41" s="1"/>
  <c r="DH39"/>
  <c r="DH35"/>
  <c r="DJ35" s="1"/>
  <c r="DH33"/>
  <c r="DH27"/>
  <c r="DI22"/>
  <c r="DH18"/>
  <c r="DG14"/>
  <c r="DG6"/>
  <c r="AG257" i="1"/>
  <c r="T266"/>
  <c r="CB257"/>
  <c r="AS266"/>
  <c r="AP257"/>
  <c r="AP296"/>
  <c r="F275"/>
  <c r="CY96"/>
  <c r="X96" s="1"/>
  <c r="CZ96"/>
  <c r="Y96" s="1"/>
  <c r="CJ266"/>
  <c r="AB262"/>
  <c r="AJ266"/>
  <c r="CP154"/>
  <c r="O154" s="1"/>
  <c r="GM154" s="1"/>
  <c r="GN154" s="1"/>
  <c r="CP152"/>
  <c r="O152" s="1"/>
  <c r="GM152" s="1"/>
  <c r="GO152" s="1"/>
  <c r="AB150"/>
  <c r="CP149"/>
  <c r="O149" s="1"/>
  <c r="GM149" s="1"/>
  <c r="GN149" s="1"/>
  <c r="CP148"/>
  <c r="O148" s="1"/>
  <c r="GM148" s="1"/>
  <c r="GN148" s="1"/>
  <c r="CP146"/>
  <c r="O146" s="1"/>
  <c r="GM146" s="1"/>
  <c r="GN146" s="1"/>
  <c r="AB145"/>
  <c r="CP101"/>
  <c r="O101" s="1"/>
  <c r="S99"/>
  <c r="CP95"/>
  <c r="O95" s="1"/>
  <c r="GX91"/>
  <c r="Q91"/>
  <c r="AB91"/>
  <c r="CP86"/>
  <c r="O86" s="1"/>
  <c r="GM96"/>
  <c r="GO96" s="1"/>
  <c r="R91"/>
  <c r="BB296"/>
  <c r="BB257"/>
  <c r="F279"/>
  <c r="CY85"/>
  <c r="X85" s="1"/>
  <c r="CZ85"/>
  <c r="Y85" s="1"/>
  <c r="CP155"/>
  <c r="O155" s="1"/>
  <c r="GM155" s="1"/>
  <c r="GN155" s="1"/>
  <c r="CP153"/>
  <c r="O153" s="1"/>
  <c r="GM153" s="1"/>
  <c r="GN153" s="1"/>
  <c r="AB147"/>
  <c r="CP144"/>
  <c r="O144" s="1"/>
  <c r="GM144" s="1"/>
  <c r="GN144" s="1"/>
  <c r="CP143"/>
  <c r="O143" s="1"/>
  <c r="GM143" s="1"/>
  <c r="GN143" s="1"/>
  <c r="AB141"/>
  <c r="CP140"/>
  <c r="O140" s="1"/>
  <c r="GM140" s="1"/>
  <c r="GO140" s="1"/>
  <c r="AB102"/>
  <c r="W99"/>
  <c r="Q99"/>
  <c r="AB99"/>
  <c r="AB90"/>
  <c r="CZ101"/>
  <c r="Y101" s="1"/>
  <c r="CY101"/>
  <c r="X101" s="1"/>
  <c r="CY95"/>
  <c r="X95" s="1"/>
  <c r="CZ95"/>
  <c r="Y95" s="1"/>
  <c r="CY86"/>
  <c r="X86" s="1"/>
  <c r="CZ86"/>
  <c r="Y86" s="1"/>
  <c r="CP151"/>
  <c r="O151" s="1"/>
  <c r="GM151" s="1"/>
  <c r="GO151" s="1"/>
  <c r="CP150"/>
  <c r="O150" s="1"/>
  <c r="GM150" s="1"/>
  <c r="GN150" s="1"/>
  <c r="CP145"/>
  <c r="O145" s="1"/>
  <c r="GM145" s="1"/>
  <c r="GO145" s="1"/>
  <c r="CP142"/>
  <c r="O142" s="1"/>
  <c r="GM142" s="1"/>
  <c r="GO142" s="1"/>
  <c r="GX99"/>
  <c r="R99"/>
  <c r="V99"/>
  <c r="P91"/>
  <c r="CP85"/>
  <c r="O85" s="1"/>
  <c r="CU167" i="3"/>
  <c r="P97" i="1" s="1"/>
  <c r="O97" s="1"/>
  <c r="GM97" s="1"/>
  <c r="GO97" s="1"/>
  <c r="CW169" i="3"/>
  <c r="CW171"/>
  <c r="CX174"/>
  <c r="CX167"/>
  <c r="CW170"/>
  <c r="CX172"/>
  <c r="CX176"/>
  <c r="CV167"/>
  <c r="U94" i="1" s="1"/>
  <c r="CX169" i="3"/>
  <c r="CX171"/>
  <c r="CX175"/>
  <c r="CX152"/>
  <c r="CU144"/>
  <c r="P87" i="1" s="1"/>
  <c r="O87" s="1"/>
  <c r="GM87" s="1"/>
  <c r="GO87" s="1"/>
  <c r="CX145" i="3"/>
  <c r="CX147"/>
  <c r="CX150"/>
  <c r="CX154"/>
  <c r="CW147"/>
  <c r="CX149"/>
  <c r="CX153"/>
  <c r="CZ75" i="1"/>
  <c r="Y75" s="1"/>
  <c r="CY75"/>
  <c r="X75" s="1"/>
  <c r="CZ71"/>
  <c r="Y71" s="1"/>
  <c r="CY71"/>
  <c r="X71" s="1"/>
  <c r="CY66"/>
  <c r="X66" s="1"/>
  <c r="CZ66"/>
  <c r="Y66" s="1"/>
  <c r="CY62"/>
  <c r="X62" s="1"/>
  <c r="CZ62"/>
  <c r="Y62" s="1"/>
  <c r="CY57"/>
  <c r="X57" s="1"/>
  <c r="CZ57"/>
  <c r="Y57" s="1"/>
  <c r="CZ47"/>
  <c r="Y47" s="1"/>
  <c r="GM47" s="1"/>
  <c r="GN47" s="1"/>
  <c r="CY47"/>
  <c r="X47" s="1"/>
  <c r="CZ40"/>
  <c r="Y40" s="1"/>
  <c r="CY40"/>
  <c r="X40" s="1"/>
  <c r="BC266"/>
  <c r="CI266"/>
  <c r="BD266"/>
  <c r="CK257"/>
  <c r="BY257"/>
  <c r="F238"/>
  <c r="BD221"/>
  <c r="AZ221"/>
  <c r="AV221"/>
  <c r="AR221"/>
  <c r="F208"/>
  <c r="AU189"/>
  <c r="AQ189"/>
  <c r="F185"/>
  <c r="AQ137"/>
  <c r="F133"/>
  <c r="U82"/>
  <c r="Q82"/>
  <c r="GM81"/>
  <c r="GO81" s="1"/>
  <c r="CP77"/>
  <c r="O77" s="1"/>
  <c r="AB74"/>
  <c r="CP70"/>
  <c r="O70" s="1"/>
  <c r="CP63"/>
  <c r="O63" s="1"/>
  <c r="CP58"/>
  <c r="O58" s="1"/>
  <c r="CP46"/>
  <c r="O46" s="1"/>
  <c r="CZ38"/>
  <c r="Y38" s="1"/>
  <c r="CX158" i="3"/>
  <c r="CX163"/>
  <c r="CV157"/>
  <c r="U90" i="1" s="1"/>
  <c r="CX159" i="3"/>
  <c r="CX161"/>
  <c r="CX165"/>
  <c r="CU157"/>
  <c r="P93" i="1" s="1"/>
  <c r="O93" s="1"/>
  <c r="GM93" s="1"/>
  <c r="GO93" s="1"/>
  <c r="CW159" i="3"/>
  <c r="CW161"/>
  <c r="CX164"/>
  <c r="CZ72" i="1"/>
  <c r="Y72" s="1"/>
  <c r="CY72"/>
  <c r="X72" s="1"/>
  <c r="CY65"/>
  <c r="X65" s="1"/>
  <c r="CZ65"/>
  <c r="Y65" s="1"/>
  <c r="CY61"/>
  <c r="X61" s="1"/>
  <c r="CZ61"/>
  <c r="Y61" s="1"/>
  <c r="CY60"/>
  <c r="X60" s="1"/>
  <c r="CZ60"/>
  <c r="Y60" s="1"/>
  <c r="CZ52"/>
  <c r="Y52" s="1"/>
  <c r="CY52"/>
  <c r="X52" s="1"/>
  <c r="CZ51"/>
  <c r="Y51" s="1"/>
  <c r="CY51"/>
  <c r="X51" s="1"/>
  <c r="CZ50"/>
  <c r="Y50" s="1"/>
  <c r="CY50"/>
  <c r="X50" s="1"/>
  <c r="CZ49"/>
  <c r="Y49" s="1"/>
  <c r="CY49"/>
  <c r="X49" s="1"/>
  <c r="CZ48"/>
  <c r="Y48" s="1"/>
  <c r="CY48"/>
  <c r="X48" s="1"/>
  <c r="CZ44"/>
  <c r="Y44" s="1"/>
  <c r="CY44"/>
  <c r="X44" s="1"/>
  <c r="CZ39"/>
  <c r="Y39" s="1"/>
  <c r="CY39"/>
  <c r="X39" s="1"/>
  <c r="AQ266"/>
  <c r="F231"/>
  <c r="F170"/>
  <c r="F166"/>
  <c r="F118"/>
  <c r="F114"/>
  <c r="CP75"/>
  <c r="O75" s="1"/>
  <c r="CP71"/>
  <c r="O71" s="1"/>
  <c r="CP66"/>
  <c r="O66" s="1"/>
  <c r="GM66" s="1"/>
  <c r="GN66" s="1"/>
  <c r="CP62"/>
  <c r="O62" s="1"/>
  <c r="CP57"/>
  <c r="O57" s="1"/>
  <c r="GM57" s="1"/>
  <c r="GN57" s="1"/>
  <c r="GM40"/>
  <c r="GN40" s="1"/>
  <c r="CW189" i="3"/>
  <c r="CW191"/>
  <c r="CX194"/>
  <c r="CU186"/>
  <c r="CW188"/>
  <c r="V100" i="1" s="1"/>
  <c r="CW190" i="3"/>
  <c r="CX192"/>
  <c r="CX187"/>
  <c r="CX189"/>
  <c r="CX191"/>
  <c r="CW142"/>
  <c r="CX139"/>
  <c r="CV139"/>
  <c r="U83" i="1" s="1"/>
  <c r="CW141" i="3"/>
  <c r="CX143"/>
  <c r="CU139"/>
  <c r="CX142"/>
  <c r="CZ74" i="1"/>
  <c r="Y74" s="1"/>
  <c r="CY74"/>
  <c r="X74" s="1"/>
  <c r="CY64"/>
  <c r="X64" s="1"/>
  <c r="CZ64"/>
  <c r="Y64" s="1"/>
  <c r="CY59"/>
  <c r="X59" s="1"/>
  <c r="CZ59"/>
  <c r="Y59" s="1"/>
  <c r="CZ53"/>
  <c r="Y53" s="1"/>
  <c r="CY53"/>
  <c r="X53" s="1"/>
  <c r="GM53" s="1"/>
  <c r="GN53" s="1"/>
  <c r="CZ45"/>
  <c r="Y45" s="1"/>
  <c r="CY45"/>
  <c r="X45" s="1"/>
  <c r="AO266"/>
  <c r="CG266"/>
  <c r="V266"/>
  <c r="F240"/>
  <c r="BB221"/>
  <c r="AX221"/>
  <c r="AT221"/>
  <c r="AP221"/>
  <c r="F175"/>
  <c r="F123"/>
  <c r="F115"/>
  <c r="I92"/>
  <c r="P92" s="1"/>
  <c r="I91"/>
  <c r="W91" s="1"/>
  <c r="W82"/>
  <c r="S82"/>
  <c r="AB80"/>
  <c r="GM80"/>
  <c r="GO80" s="1"/>
  <c r="AB75"/>
  <c r="CP72"/>
  <c r="O72" s="1"/>
  <c r="CP65"/>
  <c r="O65" s="1"/>
  <c r="CP61"/>
  <c r="O61" s="1"/>
  <c r="CP60"/>
  <c r="O60" s="1"/>
  <c r="GM60" s="1"/>
  <c r="GN60" s="1"/>
  <c r="AB57"/>
  <c r="CP52"/>
  <c r="O52" s="1"/>
  <c r="GM52" s="1"/>
  <c r="GN52" s="1"/>
  <c r="CP51"/>
  <c r="O51" s="1"/>
  <c r="CP50"/>
  <c r="O50" s="1"/>
  <c r="GM50" s="1"/>
  <c r="GN50" s="1"/>
  <c r="CP49"/>
  <c r="O49" s="1"/>
  <c r="CP48"/>
  <c r="O48" s="1"/>
  <c r="GM48" s="1"/>
  <c r="GN48" s="1"/>
  <c r="CP44"/>
  <c r="O44" s="1"/>
  <c r="CP39"/>
  <c r="O39" s="1"/>
  <c r="GM39" s="1"/>
  <c r="GN39" s="1"/>
  <c r="CU201" i="3"/>
  <c r="CU202"/>
  <c r="CX184"/>
  <c r="CU177"/>
  <c r="CX178"/>
  <c r="CX180"/>
  <c r="CX182"/>
  <c r="CW180"/>
  <c r="CW182"/>
  <c r="CX185"/>
  <c r="CZ77" i="1"/>
  <c r="Y77" s="1"/>
  <c r="CY77"/>
  <c r="X77" s="1"/>
  <c r="CZ70"/>
  <c r="Y70" s="1"/>
  <c r="CY70"/>
  <c r="X70" s="1"/>
  <c r="CY63"/>
  <c r="X63" s="1"/>
  <c r="CZ63"/>
  <c r="Y63" s="1"/>
  <c r="CY58"/>
  <c r="X58" s="1"/>
  <c r="CZ58"/>
  <c r="Y58" s="1"/>
  <c r="CZ46"/>
  <c r="Y46" s="1"/>
  <c r="CY46"/>
  <c r="X46" s="1"/>
  <c r="GM59"/>
  <c r="GN59" s="1"/>
  <c r="CP45"/>
  <c r="O45" s="1"/>
  <c r="GM45" s="1"/>
  <c r="GN45" s="1"/>
  <c r="DH198" i="3"/>
  <c r="DG198"/>
  <c r="DF198"/>
  <c r="DI198"/>
  <c r="DJ198" s="1"/>
  <c r="DF79"/>
  <c r="DJ79" s="1"/>
  <c r="DI79"/>
  <c r="DH79"/>
  <c r="DG79"/>
  <c r="CP37" i="1"/>
  <c r="O37" s="1"/>
  <c r="GM37" s="1"/>
  <c r="GN37" s="1"/>
  <c r="CX188" i="3"/>
  <c r="CX183"/>
  <c r="CV177"/>
  <c r="U98" i="1" s="1"/>
  <c r="CX166" i="3"/>
  <c r="CX156"/>
  <c r="CV144"/>
  <c r="U84" i="1" s="1"/>
  <c r="CX141" i="3"/>
  <c r="CU91"/>
  <c r="CX95"/>
  <c r="CX102"/>
  <c r="CU92"/>
  <c r="CU94"/>
  <c r="CW96"/>
  <c r="CW98"/>
  <c r="CW100"/>
  <c r="CX91"/>
  <c r="CU93"/>
  <c r="CV91"/>
  <c r="CV94"/>
  <c r="CX96"/>
  <c r="CX98"/>
  <c r="CX100"/>
  <c r="CX103"/>
  <c r="DI195"/>
  <c r="DH195"/>
  <c r="R259" i="1" s="1"/>
  <c r="DG195" i="3"/>
  <c r="DF195"/>
  <c r="P259" i="1" s="1"/>
  <c r="DI135" i="3"/>
  <c r="DH135"/>
  <c r="DG135"/>
  <c r="DF135"/>
  <c r="DJ135" s="1"/>
  <c r="DF83"/>
  <c r="DJ83" s="1"/>
  <c r="DI83"/>
  <c r="DH83"/>
  <c r="DG83"/>
  <c r="CY38" i="1"/>
  <c r="X38" s="1"/>
  <c r="GM38" s="1"/>
  <c r="GN38" s="1"/>
  <c r="CP36"/>
  <c r="O36" s="1"/>
  <c r="AB30"/>
  <c r="AB28"/>
  <c r="CX202" i="3"/>
  <c r="CX193"/>
  <c r="CX190"/>
  <c r="CX168"/>
  <c r="CX160"/>
  <c r="CV155"/>
  <c r="U88" i="1" s="1"/>
  <c r="CZ32"/>
  <c r="Y32" s="1"/>
  <c r="CY32"/>
  <c r="X32" s="1"/>
  <c r="DH206" i="3"/>
  <c r="DG206"/>
  <c r="DF206"/>
  <c r="DI206"/>
  <c r="DJ206" s="1"/>
  <c r="GX78" i="1"/>
  <c r="GM78" s="1"/>
  <c r="GO78" s="1"/>
  <c r="CV201" i="3"/>
  <c r="CX179"/>
  <c r="CX173"/>
  <c r="CX170"/>
  <c r="CX162"/>
  <c r="CX157"/>
  <c r="CX146"/>
  <c r="CZ35" i="1"/>
  <c r="Y35" s="1"/>
  <c r="CY35"/>
  <c r="X35" s="1"/>
  <c r="GM35" s="1"/>
  <c r="GN35" s="1"/>
  <c r="CZ34"/>
  <c r="Y34" s="1"/>
  <c r="CY34"/>
  <c r="X34" s="1"/>
  <c r="GM34" s="1"/>
  <c r="GN34" s="1"/>
  <c r="CZ33"/>
  <c r="Y33" s="1"/>
  <c r="CY33"/>
  <c r="X33" s="1"/>
  <c r="GM33" s="1"/>
  <c r="GN33" s="1"/>
  <c r="DI203" i="3"/>
  <c r="DH203"/>
  <c r="R263" i="1" s="1"/>
  <c r="DG203" i="3"/>
  <c r="DF203"/>
  <c r="P263" i="1" s="1"/>
  <c r="DI199" i="3"/>
  <c r="DH199"/>
  <c r="R261" i="1" s="1"/>
  <c r="DG199" i="3"/>
  <c r="DF199"/>
  <c r="P261" i="1" s="1"/>
  <c r="DF130" i="3"/>
  <c r="DJ130" s="1"/>
  <c r="DI130"/>
  <c r="DH130"/>
  <c r="DG130"/>
  <c r="CY36" i="1"/>
  <c r="X36" s="1"/>
  <c r="CP32"/>
  <c r="O32" s="1"/>
  <c r="GM32" s="1"/>
  <c r="GN32" s="1"/>
  <c r="CX186" i="3"/>
  <c r="CX181"/>
  <c r="CX151"/>
  <c r="CX148"/>
  <c r="DF125"/>
  <c r="DI125"/>
  <c r="DI123"/>
  <c r="DH123"/>
  <c r="DI121"/>
  <c r="DH121"/>
  <c r="DI117"/>
  <c r="DH117"/>
  <c r="DG113"/>
  <c r="DF113"/>
  <c r="DF111"/>
  <c r="DI111"/>
  <c r="DI110"/>
  <c r="DH110"/>
  <c r="CX93"/>
  <c r="CV93"/>
  <c r="DG89"/>
  <c r="DF89"/>
  <c r="DG87"/>
  <c r="DF87"/>
  <c r="DF85"/>
  <c r="DI85"/>
  <c r="DI84"/>
  <c r="DH84"/>
  <c r="DI80"/>
  <c r="DH80"/>
  <c r="DG66"/>
  <c r="DF66"/>
  <c r="DI66"/>
  <c r="DJ66" s="1"/>
  <c r="DH66"/>
  <c r="DG60"/>
  <c r="Q54" i="1" s="1"/>
  <c r="DF60" i="3"/>
  <c r="DI60"/>
  <c r="DJ60" s="1"/>
  <c r="DH60"/>
  <c r="R54" i="1" s="1"/>
  <c r="DG32" i="3"/>
  <c r="DF32"/>
  <c r="DJ32" s="1"/>
  <c r="DI32"/>
  <c r="DH32"/>
  <c r="DF25"/>
  <c r="DJ25" s="1"/>
  <c r="DI25"/>
  <c r="DH25"/>
  <c r="DG25"/>
  <c r="DF13"/>
  <c r="DI13"/>
  <c r="DH13"/>
  <c r="DG13"/>
  <c r="DF11"/>
  <c r="DI11"/>
  <c r="DH11"/>
  <c r="R30" i="1" s="1"/>
  <c r="DG11" i="3"/>
  <c r="Q30" i="1" s="1"/>
  <c r="DF5" i="3"/>
  <c r="DI5"/>
  <c r="DH5"/>
  <c r="DG5"/>
  <c r="DF3"/>
  <c r="DI3"/>
  <c r="DH3"/>
  <c r="DG3"/>
  <c r="CX205"/>
  <c r="DG204"/>
  <c r="CX201"/>
  <c r="DG200"/>
  <c r="CX197"/>
  <c r="DG196"/>
  <c r="CX177"/>
  <c r="CX155"/>
  <c r="CX144"/>
  <c r="DI138"/>
  <c r="DI136"/>
  <c r="DG131"/>
  <c r="CX126"/>
  <c r="CW126"/>
  <c r="V79" i="1" s="1"/>
  <c r="DG119" i="3"/>
  <c r="DF119"/>
  <c r="DJ119" s="1"/>
  <c r="DG115"/>
  <c r="DJ115" s="1"/>
  <c r="DF115"/>
  <c r="DI114"/>
  <c r="DH114"/>
  <c r="DJ114" s="1"/>
  <c r="DI112"/>
  <c r="DJ112" s="1"/>
  <c r="DH112"/>
  <c r="DG108"/>
  <c r="DF108"/>
  <c r="DF106"/>
  <c r="DI106"/>
  <c r="DJ106" s="1"/>
  <c r="CX104"/>
  <c r="CV104"/>
  <c r="U73" i="1" s="1"/>
  <c r="CX99" i="3"/>
  <c r="CW99"/>
  <c r="CX97"/>
  <c r="CW97"/>
  <c r="DI90"/>
  <c r="DH90"/>
  <c r="DJ90" s="1"/>
  <c r="CX88"/>
  <c r="CV88"/>
  <c r="U68" i="1" s="1"/>
  <c r="DI86" i="3"/>
  <c r="DJ86" s="1"/>
  <c r="DH86"/>
  <c r="DG82"/>
  <c r="DF82"/>
  <c r="DJ82" s="1"/>
  <c r="DG68"/>
  <c r="DJ68" s="1"/>
  <c r="DF68"/>
  <c r="DI68"/>
  <c r="DH68"/>
  <c r="DF62"/>
  <c r="DI62"/>
  <c r="DH62"/>
  <c r="DG62"/>
  <c r="DG40"/>
  <c r="DF40"/>
  <c r="DI40"/>
  <c r="DJ40" s="1"/>
  <c r="DH40"/>
  <c r="DG34"/>
  <c r="Q41" i="1" s="1"/>
  <c r="DF34" i="3"/>
  <c r="DI34"/>
  <c r="DJ34" s="1"/>
  <c r="DH34"/>
  <c r="DG28"/>
  <c r="DF28"/>
  <c r="DJ28" s="1"/>
  <c r="DI28"/>
  <c r="DH28"/>
  <c r="DF21"/>
  <c r="DJ21" s="1"/>
  <c r="DI21"/>
  <c r="DH21"/>
  <c r="DG21"/>
  <c r="CX140"/>
  <c r="CX101"/>
  <c r="DI107"/>
  <c r="DJ107" s="1"/>
  <c r="DH107"/>
  <c r="DF76"/>
  <c r="DJ76" s="1"/>
  <c r="DI76"/>
  <c r="DH76"/>
  <c r="DG75"/>
  <c r="DF75"/>
  <c r="DJ75" s="1"/>
  <c r="DI75"/>
  <c r="DG72"/>
  <c r="DF72"/>
  <c r="DJ72" s="1"/>
  <c r="DI72"/>
  <c r="DH72"/>
  <c r="DG64"/>
  <c r="DF64"/>
  <c r="DI64"/>
  <c r="DH64"/>
  <c r="DG42"/>
  <c r="DF42"/>
  <c r="DI42"/>
  <c r="DH42"/>
  <c r="DF36"/>
  <c r="DI36"/>
  <c r="DH36"/>
  <c r="DG36"/>
  <c r="DG24"/>
  <c r="DF24"/>
  <c r="DJ24" s="1"/>
  <c r="DI24"/>
  <c r="DH24"/>
  <c r="DF17"/>
  <c r="DI17"/>
  <c r="DH17"/>
  <c r="DG17"/>
  <c r="DF15"/>
  <c r="DI15"/>
  <c r="DH15"/>
  <c r="DG15"/>
  <c r="DF9"/>
  <c r="DI9"/>
  <c r="DH9"/>
  <c r="DG9"/>
  <c r="DF7"/>
  <c r="DI7"/>
  <c r="DH7"/>
  <c r="R29" i="1" s="1"/>
  <c r="DG7" i="3"/>
  <c r="Q29" i="1" s="1"/>
  <c r="CV206" i="3"/>
  <c r="U264" i="1" s="1"/>
  <c r="DI204" i="3"/>
  <c r="DJ204" s="1"/>
  <c r="CV202"/>
  <c r="DI200"/>
  <c r="DJ200" s="1"/>
  <c r="CV198"/>
  <c r="U260" i="1" s="1"/>
  <c r="DI196" i="3"/>
  <c r="DJ196" s="1"/>
  <c r="CV186"/>
  <c r="U100" i="1" s="1"/>
  <c r="CW181" i="3"/>
  <c r="CW179"/>
  <c r="CW160"/>
  <c r="CV156"/>
  <c r="U89" i="1" s="1"/>
  <c r="CW148" i="3"/>
  <c r="CW146"/>
  <c r="DF138"/>
  <c r="DJ138" s="1"/>
  <c r="DF136"/>
  <c r="DJ136" s="1"/>
  <c r="DH134"/>
  <c r="DH133"/>
  <c r="DG132"/>
  <c r="DI128"/>
  <c r="DF127"/>
  <c r="DG125"/>
  <c r="DG121"/>
  <c r="DG117"/>
  <c r="CW114"/>
  <c r="V76" i="1" s="1"/>
  <c r="DH113" i="3"/>
  <c r="DF112"/>
  <c r="DG111"/>
  <c r="DG110"/>
  <c r="CX94"/>
  <c r="CV92"/>
  <c r="CW90"/>
  <c r="V68" i="1" s="1"/>
  <c r="DH89" i="3"/>
  <c r="DH87"/>
  <c r="DF86"/>
  <c r="DG85"/>
  <c r="DG84"/>
  <c r="DG80"/>
  <c r="DF120"/>
  <c r="DJ120" s="1"/>
  <c r="DI120"/>
  <c r="DF116"/>
  <c r="DJ116" s="1"/>
  <c r="DI116"/>
  <c r="DF109"/>
  <c r="DJ109" s="1"/>
  <c r="DI109"/>
  <c r="DI105"/>
  <c r="DJ105" s="1"/>
  <c r="DH105"/>
  <c r="DG58"/>
  <c r="DF58"/>
  <c r="DJ58" s="1"/>
  <c r="DI58"/>
  <c r="DH58"/>
  <c r="DG54"/>
  <c r="DF54"/>
  <c r="DJ54" s="1"/>
  <c r="DI54"/>
  <c r="DH54"/>
  <c r="DG50"/>
  <c r="DF50"/>
  <c r="DJ50" s="1"/>
  <c r="DI50"/>
  <c r="DH50"/>
  <c r="DG46"/>
  <c r="DF46"/>
  <c r="DJ46" s="1"/>
  <c r="DI46"/>
  <c r="DH46"/>
  <c r="DG38"/>
  <c r="DF38"/>
  <c r="DI38"/>
  <c r="DH38"/>
  <c r="DF29"/>
  <c r="DJ29" s="1"/>
  <c r="DI29"/>
  <c r="DH29"/>
  <c r="DG29"/>
  <c r="DG20"/>
  <c r="DF20"/>
  <c r="DJ20" s="1"/>
  <c r="DI20"/>
  <c r="DH20"/>
  <c r="DI1"/>
  <c r="DH1"/>
  <c r="R28" i="1" s="1"/>
  <c r="DG1" i="3"/>
  <c r="Q28" i="1" s="1"/>
  <c r="DF1" i="3"/>
  <c r="DG138"/>
  <c r="DG136"/>
  <c r="DI132"/>
  <c r="DF131"/>
  <c r="DJ131" s="1"/>
  <c r="DG127"/>
  <c r="DH125"/>
  <c r="DF123"/>
  <c r="DH119"/>
  <c r="DH115"/>
  <c r="DF114"/>
  <c r="DI113"/>
  <c r="DG112"/>
  <c r="DH111"/>
  <c r="DH108"/>
  <c r="DG106"/>
  <c r="CX92"/>
  <c r="DF90"/>
  <c r="DI89"/>
  <c r="DJ89" s="1"/>
  <c r="DI87"/>
  <c r="DG86"/>
  <c r="DH85"/>
  <c r="DH82"/>
  <c r="DG76"/>
  <c r="DF78"/>
  <c r="DJ78" s="1"/>
  <c r="DF74"/>
  <c r="DJ74" s="1"/>
  <c r="DI71"/>
  <c r="DF70"/>
  <c r="DJ70" s="1"/>
  <c r="DF67"/>
  <c r="DI65"/>
  <c r="DF63"/>
  <c r="CV62"/>
  <c r="U55" i="1" s="1"/>
  <c r="DF61" i="3"/>
  <c r="DI59"/>
  <c r="DI57"/>
  <c r="DF56"/>
  <c r="DJ56" s="1"/>
  <c r="DI53"/>
  <c r="DF52"/>
  <c r="DJ52" s="1"/>
  <c r="DI49"/>
  <c r="DF48"/>
  <c r="DJ48" s="1"/>
  <c r="DI45"/>
  <c r="DF44"/>
  <c r="DJ44" s="1"/>
  <c r="DF41"/>
  <c r="DI39"/>
  <c r="DF37"/>
  <c r="CV36"/>
  <c r="U42" i="1" s="1"/>
  <c r="DF35" i="3"/>
  <c r="DI33"/>
  <c r="DI31"/>
  <c r="DF30"/>
  <c r="DJ30" s="1"/>
  <c r="DI27"/>
  <c r="DF26"/>
  <c r="DJ26" s="1"/>
  <c r="DI23"/>
  <c r="DF22"/>
  <c r="DJ22" s="1"/>
  <c r="DI19"/>
  <c r="DF18"/>
  <c r="DJ18" s="1"/>
  <c r="CW17"/>
  <c r="V31" i="1" s="1"/>
  <c r="DI16" i="3"/>
  <c r="CW13"/>
  <c r="V30" i="1" s="1"/>
  <c r="DI12" i="3"/>
  <c r="CW9"/>
  <c r="V29" i="1" s="1"/>
  <c r="DI8" i="3"/>
  <c r="CW5"/>
  <c r="DI4"/>
  <c r="CW3"/>
  <c r="DI2"/>
  <c r="DJ2" s="1"/>
  <c r="DF71"/>
  <c r="DJ71" s="1"/>
  <c r="DF65"/>
  <c r="DF59"/>
  <c r="DF57"/>
  <c r="DJ57" s="1"/>
  <c r="DF53"/>
  <c r="DJ53" s="1"/>
  <c r="DF49"/>
  <c r="DJ49" s="1"/>
  <c r="DF45"/>
  <c r="DJ45" s="1"/>
  <c r="DF39"/>
  <c r="DF33"/>
  <c r="P41" i="1" s="1"/>
  <c r="DF31" i="3"/>
  <c r="DJ31" s="1"/>
  <c r="DF27"/>
  <c r="DJ27" s="1"/>
  <c r="DF23"/>
  <c r="DJ23" s="1"/>
  <c r="DF19"/>
  <c r="DJ19" s="1"/>
  <c r="DF16"/>
  <c r="DF12"/>
  <c r="DF8"/>
  <c r="DF4"/>
  <c r="DF2"/>
  <c r="CV1"/>
  <c r="U28" i="1" s="1"/>
  <c r="BT81" i="7" l="1"/>
  <c r="I81"/>
  <c r="BW81"/>
  <c r="BX81" s="1"/>
  <c r="BW62"/>
  <c r="I62"/>
  <c r="BX62"/>
  <c r="BT62"/>
  <c r="BW71"/>
  <c r="I71"/>
  <c r="BX71"/>
  <c r="BT71"/>
  <c r="BT90"/>
  <c r="BW90"/>
  <c r="BX90" s="1"/>
  <c r="I90"/>
  <c r="K39"/>
  <c r="L201"/>
  <c r="L199" s="1"/>
  <c r="L94"/>
  <c r="L92" s="1"/>
  <c r="L116" s="1"/>
  <c r="L59"/>
  <c r="L181"/>
  <c r="L179" s="1"/>
  <c r="L106"/>
  <c r="L193"/>
  <c r="L213"/>
  <c r="L202"/>
  <c r="CC257" i="1"/>
  <c r="CP99"/>
  <c r="O99" s="1"/>
  <c r="P54"/>
  <c r="DJ127" i="3"/>
  <c r="R41" i="1"/>
  <c r="Q259"/>
  <c r="GM65"/>
  <c r="GN65" s="1"/>
  <c r="GM75"/>
  <c r="GN75" s="1"/>
  <c r="GM85"/>
  <c r="GO85" s="1"/>
  <c r="GM64"/>
  <c r="GN64" s="1"/>
  <c r="V28"/>
  <c r="V84"/>
  <c r="V98"/>
  <c r="P29"/>
  <c r="DJ42" i="3"/>
  <c r="DJ64"/>
  <c r="R55" i="1"/>
  <c r="P67"/>
  <c r="DG140" i="3"/>
  <c r="DF140"/>
  <c r="DI140"/>
  <c r="DJ140" s="1"/>
  <c r="DH140"/>
  <c r="DJ33"/>
  <c r="S41" i="1"/>
  <c r="DJ39" i="3"/>
  <c r="S43" i="1"/>
  <c r="DI101" i="3"/>
  <c r="DH101"/>
  <c r="DG101"/>
  <c r="DF101"/>
  <c r="DJ101" s="1"/>
  <c r="DJ62"/>
  <c r="S55" i="1"/>
  <c r="DJ11" i="3"/>
  <c r="S30" i="1"/>
  <c r="DJ111" i="3"/>
  <c r="S76" i="1"/>
  <c r="DH186" i="3"/>
  <c r="DG186"/>
  <c r="DF186"/>
  <c r="DI186"/>
  <c r="DI170"/>
  <c r="DH170"/>
  <c r="DG170"/>
  <c r="DF170"/>
  <c r="DI193"/>
  <c r="DH193"/>
  <c r="DG193"/>
  <c r="DF193"/>
  <c r="DJ193" s="1"/>
  <c r="DF98"/>
  <c r="DI98"/>
  <c r="DH98"/>
  <c r="DG98"/>
  <c r="DH95"/>
  <c r="DG95"/>
  <c r="DI95"/>
  <c r="DJ95" s="1"/>
  <c r="DF95"/>
  <c r="DH156"/>
  <c r="R89" i="1" s="1"/>
  <c r="DG156" i="3"/>
  <c r="Q89" i="1" s="1"/>
  <c r="DF156" i="3"/>
  <c r="P89" i="1" s="1"/>
  <c r="DI156" i="3"/>
  <c r="DI188"/>
  <c r="DH188"/>
  <c r="DG188"/>
  <c r="DF188"/>
  <c r="DF182"/>
  <c r="DI182"/>
  <c r="DH182"/>
  <c r="DG182"/>
  <c r="DH184"/>
  <c r="DG184"/>
  <c r="DF184"/>
  <c r="DJ184" s="1"/>
  <c r="DI184"/>
  <c r="BB22" i="1"/>
  <c r="F234"/>
  <c r="BB326"/>
  <c r="F270"/>
  <c r="AO257"/>
  <c r="AO296"/>
  <c r="DI139" i="3"/>
  <c r="DH139"/>
  <c r="DG139"/>
  <c r="DF139"/>
  <c r="DG187"/>
  <c r="DF187"/>
  <c r="DI187"/>
  <c r="DJ187" s="1"/>
  <c r="DH187"/>
  <c r="DG164"/>
  <c r="DF164"/>
  <c r="DJ164" s="1"/>
  <c r="DI164"/>
  <c r="DH164"/>
  <c r="DF165"/>
  <c r="DJ165" s="1"/>
  <c r="DI165"/>
  <c r="DH165"/>
  <c r="DG165"/>
  <c r="DH163"/>
  <c r="DG163"/>
  <c r="DF163"/>
  <c r="DJ163" s="1"/>
  <c r="DI163"/>
  <c r="AZ22" i="1"/>
  <c r="F232"/>
  <c r="DF145" i="3"/>
  <c r="DI145"/>
  <c r="DJ145" s="1"/>
  <c r="DH145"/>
  <c r="DG145"/>
  <c r="DG171"/>
  <c r="DF171"/>
  <c r="DI171"/>
  <c r="DH171"/>
  <c r="DF172"/>
  <c r="DJ172" s="1"/>
  <c r="DI172"/>
  <c r="DH172"/>
  <c r="DG172"/>
  <c r="CZ99" i="1"/>
  <c r="Y99" s="1"/>
  <c r="GM99" s="1"/>
  <c r="GN99" s="1"/>
  <c r="CY99"/>
  <c r="X99" s="1"/>
  <c r="R31"/>
  <c r="R42"/>
  <c r="P55"/>
  <c r="P56"/>
  <c r="DJ9" i="3"/>
  <c r="Q31" i="1"/>
  <c r="DJ17" i="3"/>
  <c r="Q42" i="1"/>
  <c r="Q261"/>
  <c r="Q263"/>
  <c r="GM36"/>
  <c r="GN36" s="1"/>
  <c r="V69"/>
  <c r="GM44"/>
  <c r="GN44" s="1"/>
  <c r="GM51"/>
  <c r="GN51" s="1"/>
  <c r="GM61"/>
  <c r="GN61" s="1"/>
  <c r="GM62"/>
  <c r="GN62" s="1"/>
  <c r="GM58"/>
  <c r="GN58" s="1"/>
  <c r="GM77"/>
  <c r="GO77" s="1"/>
  <c r="T91"/>
  <c r="S91"/>
  <c r="V91"/>
  <c r="GX92"/>
  <c r="T92"/>
  <c r="DG92" i="3"/>
  <c r="DF92"/>
  <c r="DI92"/>
  <c r="DJ92" s="1"/>
  <c r="DH92"/>
  <c r="DH88"/>
  <c r="R68" i="1" s="1"/>
  <c r="DG88" i="3"/>
  <c r="Q68" i="1" s="1"/>
  <c r="DF88" i="3"/>
  <c r="P68" i="1" s="1"/>
  <c r="DI88" i="3"/>
  <c r="DH97"/>
  <c r="DG97"/>
  <c r="DJ97" s="1"/>
  <c r="DI97"/>
  <c r="DF97"/>
  <c r="DH104"/>
  <c r="R73" i="1" s="1"/>
  <c r="DG104" i="3"/>
  <c r="Q73" i="1" s="1"/>
  <c r="DF104" i="3"/>
  <c r="P73" i="1" s="1"/>
  <c r="DI104" i="3"/>
  <c r="DG177"/>
  <c r="DF177"/>
  <c r="DI177"/>
  <c r="DH177"/>
  <c r="DG201"/>
  <c r="DF201"/>
  <c r="DI201"/>
  <c r="DH201"/>
  <c r="DH181"/>
  <c r="DG181"/>
  <c r="DJ181" s="1"/>
  <c r="DF181"/>
  <c r="DI181"/>
  <c r="DI162"/>
  <c r="DH162"/>
  <c r="DG162"/>
  <c r="DF162"/>
  <c r="DJ162" s="1"/>
  <c r="DI190"/>
  <c r="DH190"/>
  <c r="DG190"/>
  <c r="DF190"/>
  <c r="DF100"/>
  <c r="DI100"/>
  <c r="DH100"/>
  <c r="DG100"/>
  <c r="DH102"/>
  <c r="DG102"/>
  <c r="DF102"/>
  <c r="DJ102" s="1"/>
  <c r="DI102"/>
  <c r="DI183"/>
  <c r="DH183"/>
  <c r="DG183"/>
  <c r="DF183"/>
  <c r="DJ183" s="1"/>
  <c r="AX22" i="1"/>
  <c r="F228"/>
  <c r="AX266"/>
  <c r="CG257"/>
  <c r="DG142" i="3"/>
  <c r="DF142"/>
  <c r="DI142"/>
  <c r="DH142"/>
  <c r="DG189"/>
  <c r="DF189"/>
  <c r="DI189"/>
  <c r="DH189"/>
  <c r="AV22" i="1"/>
  <c r="F226"/>
  <c r="BC257"/>
  <c r="BC296"/>
  <c r="F282"/>
  <c r="DG149" i="3"/>
  <c r="DF149"/>
  <c r="DJ149" s="1"/>
  <c r="DI149"/>
  <c r="DH149"/>
  <c r="DF147"/>
  <c r="DI147"/>
  <c r="DH147"/>
  <c r="DG147"/>
  <c r="DG175"/>
  <c r="DF175"/>
  <c r="DJ175" s="1"/>
  <c r="DI175"/>
  <c r="DH175"/>
  <c r="DF176"/>
  <c r="DJ176" s="1"/>
  <c r="DI176"/>
  <c r="DH176"/>
  <c r="DG176"/>
  <c r="DH174"/>
  <c r="DG174"/>
  <c r="DF174"/>
  <c r="DJ174" s="1"/>
  <c r="DI174"/>
  <c r="BB253" i="1"/>
  <c r="F309"/>
  <c r="CJ257"/>
  <c r="BA266"/>
  <c r="AP253"/>
  <c r="F305"/>
  <c r="G16" i="2" s="1"/>
  <c r="T257" i="1"/>
  <c r="T296"/>
  <c r="F287"/>
  <c r="P31"/>
  <c r="DJ108" i="3"/>
  <c r="DJ113"/>
  <c r="U262" i="1"/>
  <c r="AH266" s="1"/>
  <c r="U69"/>
  <c r="GM46"/>
  <c r="GN46" s="1"/>
  <c r="S92"/>
  <c r="W92"/>
  <c r="GM86"/>
  <c r="GO86" s="1"/>
  <c r="GM95"/>
  <c r="GO95" s="1"/>
  <c r="DI94" i="3"/>
  <c r="DJ94" s="1"/>
  <c r="DH94"/>
  <c r="DG94"/>
  <c r="DF94"/>
  <c r="DJ125"/>
  <c r="DJ59"/>
  <c r="S54" i="1"/>
  <c r="DJ65" i="3"/>
  <c r="S56" i="1"/>
  <c r="DJ1" i="3"/>
  <c r="S28" i="1"/>
  <c r="DJ7" i="3"/>
  <c r="S29" i="1"/>
  <c r="DJ15" i="3"/>
  <c r="S31" i="1"/>
  <c r="DJ36" i="3"/>
  <c r="S42" i="1"/>
  <c r="DG155" i="3"/>
  <c r="Q88" i="1" s="1"/>
  <c r="DF155" i="3"/>
  <c r="P88" i="1" s="1"/>
  <c r="DI155" i="3"/>
  <c r="DH155"/>
  <c r="R88" i="1" s="1"/>
  <c r="DJ85" i="3"/>
  <c r="S67" i="1"/>
  <c r="DI151" i="3"/>
  <c r="DH151"/>
  <c r="DG151"/>
  <c r="DF151"/>
  <c r="DJ151" s="1"/>
  <c r="DJ199"/>
  <c r="S261" i="1"/>
  <c r="DJ203" i="3"/>
  <c r="S263" i="1"/>
  <c r="DI157" i="3"/>
  <c r="DH157"/>
  <c r="DG157"/>
  <c r="DF157"/>
  <c r="DH179"/>
  <c r="DG179"/>
  <c r="DJ179" s="1"/>
  <c r="DF179"/>
  <c r="DI179"/>
  <c r="DI168"/>
  <c r="DJ168" s="1"/>
  <c r="DH168"/>
  <c r="DG168"/>
  <c r="DF168"/>
  <c r="DG103"/>
  <c r="DF103"/>
  <c r="DJ103" s="1"/>
  <c r="DI103"/>
  <c r="DH103"/>
  <c r="DI141"/>
  <c r="DH141"/>
  <c r="DG141"/>
  <c r="DF141"/>
  <c r="DF178"/>
  <c r="DI178"/>
  <c r="DJ178" s="1"/>
  <c r="DH178"/>
  <c r="DG178"/>
  <c r="AT22" i="1"/>
  <c r="F239"/>
  <c r="F289"/>
  <c r="V257"/>
  <c r="V296"/>
  <c r="DG191" i="3"/>
  <c r="DF191"/>
  <c r="DI191"/>
  <c r="DH191"/>
  <c r="DF159"/>
  <c r="DI159"/>
  <c r="DH159"/>
  <c r="DG159"/>
  <c r="AR22" i="1"/>
  <c r="F249"/>
  <c r="CI257"/>
  <c r="AZ266"/>
  <c r="DG153" i="3"/>
  <c r="DF153"/>
  <c r="DJ153" s="1"/>
  <c r="DI153"/>
  <c r="DH153"/>
  <c r="DF150"/>
  <c r="DJ150" s="1"/>
  <c r="DI150"/>
  <c r="DH150"/>
  <c r="DG150"/>
  <c r="DH152"/>
  <c r="DG152"/>
  <c r="DF152"/>
  <c r="DJ152" s="1"/>
  <c r="DI152"/>
  <c r="DF167"/>
  <c r="DI167"/>
  <c r="DH167"/>
  <c r="DG167"/>
  <c r="F284" i="1"/>
  <c r="AT296"/>
  <c r="AT326" s="1"/>
  <c r="AT257"/>
  <c r="P28"/>
  <c r="P42"/>
  <c r="CP42" s="1"/>
  <c r="O42" s="1"/>
  <c r="P43"/>
  <c r="R67"/>
  <c r="R76"/>
  <c r="DJ38" i="3"/>
  <c r="R43" i="1"/>
  <c r="Q55"/>
  <c r="DJ3" i="3"/>
  <c r="DJ5"/>
  <c r="DJ13"/>
  <c r="R56" i="1"/>
  <c r="GM49"/>
  <c r="GN49" s="1"/>
  <c r="GM72"/>
  <c r="GN72" s="1"/>
  <c r="V83"/>
  <c r="GM71"/>
  <c r="GN71" s="1"/>
  <c r="V90"/>
  <c r="GM70"/>
  <c r="GN70" s="1"/>
  <c r="U91"/>
  <c r="R92"/>
  <c r="Q92"/>
  <c r="CP92" s="1"/>
  <c r="O92" s="1"/>
  <c r="U92"/>
  <c r="DH99" i="3"/>
  <c r="DG99"/>
  <c r="DI99"/>
  <c r="DF99"/>
  <c r="DH126"/>
  <c r="R79" i="1" s="1"/>
  <c r="DG126" i="3"/>
  <c r="DI126"/>
  <c r="DF126"/>
  <c r="P79" i="1" s="1"/>
  <c r="DG144" i="3"/>
  <c r="DF144"/>
  <c r="DI144"/>
  <c r="DH144"/>
  <c r="R84" i="1" s="1"/>
  <c r="DG197" i="3"/>
  <c r="Q260" i="1" s="1"/>
  <c r="DF197" i="3"/>
  <c r="P260" i="1" s="1"/>
  <c r="DI197" i="3"/>
  <c r="DH197"/>
  <c r="R260" i="1" s="1"/>
  <c r="DG205" i="3"/>
  <c r="Q264" i="1" s="1"/>
  <c r="DF205" i="3"/>
  <c r="P264" i="1" s="1"/>
  <c r="DI205" i="3"/>
  <c r="DH205"/>
  <c r="R264" i="1" s="1"/>
  <c r="DH93" i="3"/>
  <c r="DG93"/>
  <c r="DI93"/>
  <c r="DJ93" s="1"/>
  <c r="DF93"/>
  <c r="DJ123"/>
  <c r="S79" i="1"/>
  <c r="DH148" i="3"/>
  <c r="DG148"/>
  <c r="DJ148" s="1"/>
  <c r="DF148"/>
  <c r="DI148"/>
  <c r="DH146"/>
  <c r="DG146"/>
  <c r="DJ146" s="1"/>
  <c r="DF146"/>
  <c r="DI146"/>
  <c r="DI173"/>
  <c r="DH173"/>
  <c r="DG173"/>
  <c r="DF173"/>
  <c r="DJ173" s="1"/>
  <c r="DH160"/>
  <c r="DG160"/>
  <c r="DJ160" s="1"/>
  <c r="DF160"/>
  <c r="DI160"/>
  <c r="DH202"/>
  <c r="DG202"/>
  <c r="DF202"/>
  <c r="DI202"/>
  <c r="DJ202" s="1"/>
  <c r="DJ195"/>
  <c r="S259" i="1"/>
  <c r="DF96" i="3"/>
  <c r="DI96"/>
  <c r="DH96"/>
  <c r="DG96"/>
  <c r="DJ96" s="1"/>
  <c r="DF91"/>
  <c r="DI91"/>
  <c r="DG91"/>
  <c r="DH91"/>
  <c r="R69" i="1" s="1"/>
  <c r="DI166" i="3"/>
  <c r="DH166"/>
  <c r="DG166"/>
  <c r="DF166"/>
  <c r="DJ166" s="1"/>
  <c r="DG185"/>
  <c r="DF185"/>
  <c r="DJ185" s="1"/>
  <c r="DI185"/>
  <c r="DH185"/>
  <c r="DF180"/>
  <c r="DI180"/>
  <c r="DH180"/>
  <c r="DG180"/>
  <c r="DJ180" s="1"/>
  <c r="AP22" i="1"/>
  <c r="F230"/>
  <c r="AP326"/>
  <c r="DF143" i="3"/>
  <c r="DJ143" s="1"/>
  <c r="DI143"/>
  <c r="DH143"/>
  <c r="DG143"/>
  <c r="DF192"/>
  <c r="DJ192" s="1"/>
  <c r="DI192"/>
  <c r="DH192"/>
  <c r="DG192"/>
  <c r="DH194"/>
  <c r="DG194"/>
  <c r="DF194"/>
  <c r="DJ194" s="1"/>
  <c r="DI194"/>
  <c r="AQ257" i="1"/>
  <c r="AQ296"/>
  <c r="F276"/>
  <c r="DF161" i="3"/>
  <c r="DI161"/>
  <c r="DH161"/>
  <c r="DG161"/>
  <c r="DH158"/>
  <c r="DG158"/>
  <c r="DF158"/>
  <c r="DI158"/>
  <c r="DJ158" s="1"/>
  <c r="BD22" i="1"/>
  <c r="F246"/>
  <c r="BD257"/>
  <c r="F291"/>
  <c r="BD296"/>
  <c r="BD326" s="1"/>
  <c r="DF154" i="3"/>
  <c r="DJ154" s="1"/>
  <c r="DI154"/>
  <c r="DH154"/>
  <c r="DG154"/>
  <c r="DG169"/>
  <c r="DF169"/>
  <c r="DI169"/>
  <c r="DH169"/>
  <c r="AJ257" i="1"/>
  <c r="W266"/>
  <c r="AS257"/>
  <c r="F283"/>
  <c r="AS296"/>
  <c r="CP41"/>
  <c r="O41" s="1"/>
  <c r="Q67"/>
  <c r="Q76"/>
  <c r="Q43"/>
  <c r="P30"/>
  <c r="Q56"/>
  <c r="DJ87" i="3"/>
  <c r="P76" i="1"/>
  <c r="GM63"/>
  <c r="GN63" s="1"/>
  <c r="V94"/>
  <c r="CP91"/>
  <c r="O91" s="1"/>
  <c r="V92"/>
  <c r="GM101"/>
  <c r="GN101" s="1"/>
  <c r="L177" i="7" l="1"/>
  <c r="L171"/>
  <c r="CP30" i="1"/>
  <c r="O30" s="1"/>
  <c r="DJ98" i="3"/>
  <c r="CP67" i="1"/>
  <c r="O67" s="1"/>
  <c r="R90"/>
  <c r="DJ189" i="3"/>
  <c r="DJ142"/>
  <c r="P90" i="1"/>
  <c r="DJ182" i="3"/>
  <c r="DJ161"/>
  <c r="P84" i="1"/>
  <c r="DJ126" i="3"/>
  <c r="DJ99"/>
  <c r="DJ159"/>
  <c r="DJ100"/>
  <c r="DJ171"/>
  <c r="AT18" i="1"/>
  <c r="F344"/>
  <c r="BD18"/>
  <c r="F351"/>
  <c r="CZ259"/>
  <c r="Y259" s="1"/>
  <c r="CY259"/>
  <c r="X259" s="1"/>
  <c r="V253"/>
  <c r="F319"/>
  <c r="V326"/>
  <c r="CY263"/>
  <c r="X263" s="1"/>
  <c r="CZ263"/>
  <c r="Y263" s="1"/>
  <c r="CZ67"/>
  <c r="Y67" s="1"/>
  <c r="CY67"/>
  <c r="X67" s="1"/>
  <c r="CZ28"/>
  <c r="Y28" s="1"/>
  <c r="CY28"/>
  <c r="X28" s="1"/>
  <c r="AS326"/>
  <c r="AS253"/>
  <c r="F313"/>
  <c r="E16" i="2" s="1"/>
  <c r="AQ253" i="1"/>
  <c r="AQ326"/>
  <c r="F306"/>
  <c r="AZ257"/>
  <c r="F277"/>
  <c r="AZ296"/>
  <c r="DJ157" i="3"/>
  <c r="S90" i="1"/>
  <c r="DJ155" i="3"/>
  <c r="S88" i="1"/>
  <c r="CP88" s="1"/>
  <c r="O88" s="1"/>
  <c r="CZ92"/>
  <c r="Y92" s="1"/>
  <c r="CY92"/>
  <c r="X92" s="1"/>
  <c r="F317"/>
  <c r="T326"/>
  <c r="T253"/>
  <c r="F286"/>
  <c r="BA257"/>
  <c r="BA296"/>
  <c r="DJ201" i="3"/>
  <c r="S262" i="1"/>
  <c r="DJ177" i="3"/>
  <c r="S98" i="1"/>
  <c r="R94"/>
  <c r="CP76"/>
  <c r="O76" s="1"/>
  <c r="DJ169" i="3"/>
  <c r="P69" i="1"/>
  <c r="Q84"/>
  <c r="CP43"/>
  <c r="O43" s="1"/>
  <c r="CP28"/>
  <c r="O28" s="1"/>
  <c r="Q94"/>
  <c r="DJ191" i="3"/>
  <c r="DJ141"/>
  <c r="CP259" i="1"/>
  <c r="O259" s="1"/>
  <c r="DJ147" i="3"/>
  <c r="DJ190"/>
  <c r="Q83" i="1"/>
  <c r="R100"/>
  <c r="W257"/>
  <c r="W296"/>
  <c r="F290"/>
  <c r="CY261"/>
  <c r="X261" s="1"/>
  <c r="CZ261"/>
  <c r="Y261" s="1"/>
  <c r="CY42"/>
  <c r="X42" s="1"/>
  <c r="CZ42"/>
  <c r="Y42" s="1"/>
  <c r="CY29"/>
  <c r="X29" s="1"/>
  <c r="CZ29"/>
  <c r="Y29" s="1"/>
  <c r="CY56"/>
  <c r="X56" s="1"/>
  <c r="CZ56"/>
  <c r="Y56" s="1"/>
  <c r="F273"/>
  <c r="AX257"/>
  <c r="AX296"/>
  <c r="DJ104" i="3"/>
  <c r="S73" i="1"/>
  <c r="CP73" s="1"/>
  <c r="O73" s="1"/>
  <c r="DJ88" i="3"/>
  <c r="S68" i="1"/>
  <c r="F300"/>
  <c r="AO326"/>
  <c r="AO253"/>
  <c r="CZ30"/>
  <c r="Y30" s="1"/>
  <c r="CY30"/>
  <c r="X30" s="1"/>
  <c r="CZ43"/>
  <c r="Y43" s="1"/>
  <c r="CY43"/>
  <c r="X43" s="1"/>
  <c r="Q79"/>
  <c r="CP79" s="1"/>
  <c r="O79" s="1"/>
  <c r="R262"/>
  <c r="AE266" s="1"/>
  <c r="R98"/>
  <c r="P83"/>
  <c r="Q100"/>
  <c r="DJ91" i="3"/>
  <c r="S69" i="1"/>
  <c r="CY79"/>
  <c r="X79" s="1"/>
  <c r="CZ79"/>
  <c r="Y79" s="1"/>
  <c r="U266"/>
  <c r="AH257"/>
  <c r="AP18"/>
  <c r="F335"/>
  <c r="DJ205" i="3"/>
  <c r="S264" i="1"/>
  <c r="CP264" s="1"/>
  <c r="O264" s="1"/>
  <c r="DJ197" i="3"/>
  <c r="S260" i="1"/>
  <c r="DJ144" i="3"/>
  <c r="S84" i="1"/>
  <c r="CP84" s="1"/>
  <c r="O84" s="1"/>
  <c r="AT253"/>
  <c r="F314"/>
  <c r="F16" i="2" s="1"/>
  <c r="DJ167" i="3"/>
  <c r="S94" i="1"/>
  <c r="CZ91"/>
  <c r="Y91" s="1"/>
  <c r="CY91"/>
  <c r="X91" s="1"/>
  <c r="DJ139" i="3"/>
  <c r="S83" i="1"/>
  <c r="BB18"/>
  <c r="F339"/>
  <c r="P94"/>
  <c r="Q69"/>
  <c r="CP29"/>
  <c r="O29" s="1"/>
  <c r="Q90"/>
  <c r="CP90" s="1"/>
  <c r="O90" s="1"/>
  <c r="CP261"/>
  <c r="O261" s="1"/>
  <c r="CP31"/>
  <c r="O31" s="1"/>
  <c r="Q262"/>
  <c r="AD266" s="1"/>
  <c r="Q98"/>
  <c r="CP55"/>
  <c r="O55" s="1"/>
  <c r="DJ188" i="3"/>
  <c r="DJ170"/>
  <c r="P100" i="1"/>
  <c r="BD253"/>
  <c r="F321"/>
  <c r="CZ31"/>
  <c r="Y31" s="1"/>
  <c r="CY31"/>
  <c r="X31" s="1"/>
  <c r="CZ54"/>
  <c r="Y54" s="1"/>
  <c r="CY54"/>
  <c r="X54" s="1"/>
  <c r="BC253"/>
  <c r="F312"/>
  <c r="BC326"/>
  <c r="DJ156" i="3"/>
  <c r="S89" i="1"/>
  <c r="CP89" s="1"/>
  <c r="O89" s="1"/>
  <c r="DJ186" i="3"/>
  <c r="S100" i="1"/>
  <c r="CZ76"/>
  <c r="Y76" s="1"/>
  <c r="CY76"/>
  <c r="X76" s="1"/>
  <c r="CZ55"/>
  <c r="Y55" s="1"/>
  <c r="CY55"/>
  <c r="X55" s="1"/>
  <c r="CZ41"/>
  <c r="Y41" s="1"/>
  <c r="CY41"/>
  <c r="X41" s="1"/>
  <c r="GM91"/>
  <c r="GO91" s="1"/>
  <c r="GM42"/>
  <c r="GN42" s="1"/>
  <c r="CP263"/>
  <c r="O263" s="1"/>
  <c r="GM263" s="1"/>
  <c r="GP263" s="1"/>
  <c r="P262"/>
  <c r="P98"/>
  <c r="CP56"/>
  <c r="O56" s="1"/>
  <c r="GM56" s="1"/>
  <c r="GN56" s="1"/>
  <c r="CP54"/>
  <c r="O54" s="1"/>
  <c r="R83"/>
  <c r="L220" i="7" l="1"/>
  <c r="L197"/>
  <c r="GM41" i="1"/>
  <c r="GN41" s="1"/>
  <c r="CP262"/>
  <c r="O262" s="1"/>
  <c r="GM261"/>
  <c r="GP261" s="1"/>
  <c r="GM29"/>
  <c r="GN29" s="1"/>
  <c r="GM79"/>
  <c r="GO79" s="1"/>
  <c r="GM30"/>
  <c r="GN30" s="1"/>
  <c r="CP100"/>
  <c r="O100" s="1"/>
  <c r="CP94"/>
  <c r="O94" s="1"/>
  <c r="GM67"/>
  <c r="GN67" s="1"/>
  <c r="CP98"/>
  <c r="O98" s="1"/>
  <c r="GM92"/>
  <c r="GO92" s="1"/>
  <c r="AE257"/>
  <c r="R266"/>
  <c r="CZ100"/>
  <c r="Y100" s="1"/>
  <c r="CY100"/>
  <c r="X100" s="1"/>
  <c r="BC18"/>
  <c r="F342"/>
  <c r="CZ260"/>
  <c r="Y260" s="1"/>
  <c r="CY260"/>
  <c r="X260" s="1"/>
  <c r="CZ68"/>
  <c r="Y68" s="1"/>
  <c r="CY68"/>
  <c r="X68" s="1"/>
  <c r="AX253"/>
  <c r="F303"/>
  <c r="AX326"/>
  <c r="W253"/>
  <c r="F320"/>
  <c r="W326"/>
  <c r="GM259"/>
  <c r="CZ98"/>
  <c r="Y98" s="1"/>
  <c r="CY98"/>
  <c r="X98" s="1"/>
  <c r="GM98" s="1"/>
  <c r="GN98" s="1"/>
  <c r="F316"/>
  <c r="BA253"/>
  <c r="BA326"/>
  <c r="T18"/>
  <c r="F347"/>
  <c r="CZ88"/>
  <c r="Y88" s="1"/>
  <c r="CY88"/>
  <c r="X88" s="1"/>
  <c r="F307"/>
  <c r="AZ253"/>
  <c r="AZ326"/>
  <c r="AQ18"/>
  <c r="F336"/>
  <c r="AS18"/>
  <c r="F343"/>
  <c r="GM31"/>
  <c r="GN31" s="1"/>
  <c r="CP68"/>
  <c r="O68" s="1"/>
  <c r="GM28"/>
  <c r="GN28" s="1"/>
  <c r="Q266"/>
  <c r="AD257"/>
  <c r="U296"/>
  <c r="F288"/>
  <c r="U257"/>
  <c r="V18"/>
  <c r="F349"/>
  <c r="GM88"/>
  <c r="GN88" s="1"/>
  <c r="CP69"/>
  <c r="O69" s="1"/>
  <c r="AF266"/>
  <c r="CZ89"/>
  <c r="Y89" s="1"/>
  <c r="GM89" s="1"/>
  <c r="GN89" s="1"/>
  <c r="CY89"/>
  <c r="X89" s="1"/>
  <c r="CZ83"/>
  <c r="Y83" s="1"/>
  <c r="CY83"/>
  <c r="X83" s="1"/>
  <c r="CY94"/>
  <c r="X94" s="1"/>
  <c r="CZ94"/>
  <c r="Y94" s="1"/>
  <c r="CY84"/>
  <c r="X84" s="1"/>
  <c r="CZ84"/>
  <c r="Y84" s="1"/>
  <c r="CZ264"/>
  <c r="Y264" s="1"/>
  <c r="CY264"/>
  <c r="X264" s="1"/>
  <c r="CZ69"/>
  <c r="Y69" s="1"/>
  <c r="CY69"/>
  <c r="X69" s="1"/>
  <c r="AO18"/>
  <c r="F330"/>
  <c r="CZ73"/>
  <c r="Y73" s="1"/>
  <c r="CY73"/>
  <c r="X73" s="1"/>
  <c r="GM73" s="1"/>
  <c r="GN73" s="1"/>
  <c r="CY262"/>
  <c r="X262" s="1"/>
  <c r="GM262" s="1"/>
  <c r="GP262" s="1"/>
  <c r="CZ262"/>
  <c r="Y262" s="1"/>
  <c r="CZ90"/>
  <c r="Y90" s="1"/>
  <c r="CY90"/>
  <c r="X90" s="1"/>
  <c r="GM90" s="1"/>
  <c r="GO90" s="1"/>
  <c r="GM54"/>
  <c r="GN54" s="1"/>
  <c r="CP260"/>
  <c r="O260" s="1"/>
  <c r="GM55"/>
  <c r="GN55" s="1"/>
  <c r="CP83"/>
  <c r="O83" s="1"/>
  <c r="AC266"/>
  <c r="GM43"/>
  <c r="GN43" s="1"/>
  <c r="GM76"/>
  <c r="GO76" s="1"/>
  <c r="AB266" l="1"/>
  <c r="GM100"/>
  <c r="GN100" s="1"/>
  <c r="AK266"/>
  <c r="GM94"/>
  <c r="GO94" s="1"/>
  <c r="GM260"/>
  <c r="GP260" s="1"/>
  <c r="GM83"/>
  <c r="GN83" s="1"/>
  <c r="GM84"/>
  <c r="GO84" s="1"/>
  <c r="AL266"/>
  <c r="Y266" s="1"/>
  <c r="GM264"/>
  <c r="GP264" s="1"/>
  <c r="AF257"/>
  <c r="S266"/>
  <c r="W18"/>
  <c r="F350"/>
  <c r="AB257"/>
  <c r="O266"/>
  <c r="AX18"/>
  <c r="F333"/>
  <c r="R257"/>
  <c r="F280"/>
  <c r="R296"/>
  <c r="AK257"/>
  <c r="X266"/>
  <c r="CF266"/>
  <c r="AC257"/>
  <c r="P266"/>
  <c r="CE266"/>
  <c r="CH266"/>
  <c r="AZ18"/>
  <c r="F337"/>
  <c r="GP259"/>
  <c r="CD266" s="1"/>
  <c r="CA266"/>
  <c r="GM68"/>
  <c r="GN68" s="1"/>
  <c r="F278"/>
  <c r="Q296"/>
  <c r="Q257"/>
  <c r="U326"/>
  <c r="U253"/>
  <c r="F318"/>
  <c r="BA18"/>
  <c r="F346"/>
  <c r="GM69"/>
  <c r="GN69" s="1"/>
  <c r="AL257" l="1"/>
  <c r="U18"/>
  <c r="F348"/>
  <c r="R326"/>
  <c r="R253"/>
  <c r="F310"/>
  <c r="F293"/>
  <c r="Y257"/>
  <c r="Y296"/>
  <c r="P257"/>
  <c r="F269"/>
  <c r="P296"/>
  <c r="F308"/>
  <c r="Q326"/>
  <c r="Q253"/>
  <c r="CD257"/>
  <c r="AU266"/>
  <c r="CE257"/>
  <c r="AV266"/>
  <c r="X257"/>
  <c r="X296"/>
  <c r="F292"/>
  <c r="CA257"/>
  <c r="AR266"/>
  <c r="AY266"/>
  <c r="CH257"/>
  <c r="CF257"/>
  <c r="AW266"/>
  <c r="O257"/>
  <c r="F268"/>
  <c r="O296"/>
  <c r="S257"/>
  <c r="F281"/>
  <c r="S296"/>
  <c r="Q18" l="1"/>
  <c r="F338"/>
  <c r="O253"/>
  <c r="F298"/>
  <c r="O326"/>
  <c r="AV257"/>
  <c r="AV296"/>
  <c r="F271"/>
  <c r="S253"/>
  <c r="F311"/>
  <c r="J16" i="2" s="1"/>
  <c r="S326" i="1"/>
  <c r="F272"/>
  <c r="AW257"/>
  <c r="AW296"/>
  <c r="AR257"/>
  <c r="AR296"/>
  <c r="F294"/>
  <c r="F299"/>
  <c r="P326"/>
  <c r="P253"/>
  <c r="R18"/>
  <c r="F340"/>
  <c r="F274"/>
  <c r="AY257"/>
  <c r="AY296"/>
  <c r="X326"/>
  <c r="X253"/>
  <c r="F322"/>
  <c r="AU257"/>
  <c r="F285"/>
  <c r="AU296"/>
  <c r="Y326"/>
  <c r="Y253"/>
  <c r="F323"/>
  <c r="AY253" l="1"/>
  <c r="F304"/>
  <c r="AY326"/>
  <c r="O18"/>
  <c r="F328"/>
  <c r="X18"/>
  <c r="F352"/>
  <c r="AW326"/>
  <c r="AW253"/>
  <c r="F302"/>
  <c r="AU253"/>
  <c r="AU326"/>
  <c r="F315"/>
  <c r="H16" i="2" s="1"/>
  <c r="I16" s="1"/>
  <c r="N16" s="1"/>
  <c r="P18" i="1"/>
  <c r="F329"/>
  <c r="S18"/>
  <c r="F341"/>
  <c r="F301"/>
  <c r="AV253"/>
  <c r="AV326"/>
  <c r="Y18"/>
  <c r="F353"/>
  <c r="F324"/>
  <c r="AR253"/>
  <c r="AR326"/>
  <c r="AR18" l="1"/>
  <c r="F354"/>
  <c r="AY18"/>
  <c r="F334"/>
  <c r="AV18"/>
  <c r="F331"/>
  <c r="AU18"/>
  <c r="F345"/>
  <c r="AW18"/>
  <c r="F332"/>
</calcChain>
</file>

<file path=xl/sharedStrings.xml><?xml version="1.0" encoding="utf-8"?>
<sst xmlns="http://schemas.openxmlformats.org/spreadsheetml/2006/main" count="9483" uniqueCount="760">
  <si>
    <t>Smeta.RU  (495) 974-1589</t>
  </si>
  <si>
    <t>_PS_</t>
  </si>
  <si>
    <t>Smeta.RU</t>
  </si>
  <si>
    <t/>
  </si>
  <si>
    <t>356403-ЭГК от 16.03.2026г.</t>
  </si>
  <si>
    <t>Строительство ВЛИ-0,4 кВ от ВЛИ-0,4 кВ КТП-4394 ПС-110 кВ №683 "Ядрошино"(0,125 км), в т.ч. ПИР, МО, Истринский р-н, м.о.Истра, д.Дубровское, 50:08:0060167:834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</si>
  <si>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</si>
  <si>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</si>
  <si>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</si>
  <si>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</si>
  <si>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</si>
  <si>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</si>
  <si>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</si>
  <si>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</si>
  <si>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</si>
  <si>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Строительство ВЛИ-0,4кВ</t>
  </si>
  <si>
    <t>Новый раздел</t>
  </si>
  <si>
    <t>Строительно-монтажные работы ВЛИ-0,4кВ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</si>
  <si>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</si>
  <si>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</si>
  <si>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</si>
  <si>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</si>
  <si>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</si>
  <si>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</si>
  <si>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</si>
  <si>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</si>
  <si>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</si>
  <si>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</si>
  <si>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</si>
  <si>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33-04-016-06</t>
  </si>
  <si>
    <t>Развозка конструкций и материалов опор ВЛ 0,38-10 кВ по трассе: материалов оснастки сложных опор (в тч укос)</t>
  </si>
  <si>
    <t>ГЭСН-2022, 33-04-016-06, приказ Минстроя России от 18.05.2022 г. № 378/пр</t>
  </si>
  <si>
    <t>3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</si>
  <si>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</si>
  <si>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</si>
  <si>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</si>
  <si>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4</t>
  </si>
  <si>
    <t>33-04-003-01</t>
  </si>
  <si>
    <t>Установка железобетонных опор ВЛ 0,38; 6-10 кВ с траверсами без приставок: одностоечных ( в тч укос к сущ. опоре)</t>
  </si>
  <si>
    <t>ГЭСН-2022 доп.15, 33-04-003-01, приказ Минстроя России от 14.08.2025 г. № 490/пр</t>
  </si>
  <si>
    <t>4,1</t>
  </si>
  <si>
    <t>20.2.02.04-0006</t>
  </si>
  <si>
    <t>Колпачки полиэтиленовые К-6</t>
  </si>
  <si>
    <t>100 ШТ</t>
  </si>
  <si>
    <t>ФСБЦ-2022, 20.2.02.04-0006, приказ Минстроя России от 18.05.2022 г. № 378/пр</t>
  </si>
  <si>
    <t>4,2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</si>
  <si>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</si>
  <si>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</si>
  <si>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</si>
  <si>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</si>
  <si>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4,3</t>
  </si>
  <si>
    <t>05.1.02.07</t>
  </si>
  <si>
    <t>Стойка железобетонная вибрированная для опор</t>
  </si>
  <si>
    <t>4,4</t>
  </si>
  <si>
    <t>07.2.02.05</t>
  </si>
  <si>
    <t>Траверсы стальные</t>
  </si>
  <si>
    <t>т</t>
  </si>
  <si>
    <t>4,5</t>
  </si>
  <si>
    <t>07.2.07.13</t>
  </si>
  <si>
    <t>Хомуты стальные</t>
  </si>
  <si>
    <t>4,6</t>
  </si>
  <si>
    <t>08.3.04.02</t>
  </si>
  <si>
    <t>Сталь стержневая диаметром до 10 мм</t>
  </si>
  <si>
    <t>4,7</t>
  </si>
  <si>
    <t>22.2.01.04</t>
  </si>
  <si>
    <t>Изоляторы штыревые</t>
  </si>
  <si>
    <t>4,8</t>
  </si>
  <si>
    <t>22.2.02.21</t>
  </si>
  <si>
    <t>Штыри</t>
  </si>
  <si>
    <t>4,9</t>
  </si>
  <si>
    <t>22.2.02.23</t>
  </si>
  <si>
    <t>Металлические плакаты</t>
  </si>
  <si>
    <t>5</t>
  </si>
  <si>
    <t>33-04-019-01</t>
  </si>
  <si>
    <t>Затраты на бурение котлованов, учтенные нормами: 33-04-001-01, 33-04-003-01</t>
  </si>
  <si>
    <t>ГЭСН-2022 доп.11, 33-04-019-01, приказ Минстроя России от 09.08.2024 г. № 524/пр</t>
  </si>
  <si>
    <t>6</t>
  </si>
  <si>
    <t>Поправка: Прил.33.4, п.3. 6. Наименование: При бурении котлованов для опор ВЛ 0,38-10 кВ на глубину более 2х м к затратам на бурение (с последующим уточнением расценок)</t>
  </si>
  <si>
    <t>*1,25</t>
  </si>
  <si>
    <t>Поправка: Прил.33.4, п.3. 6.</t>
  </si>
  <si>
    <t>7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</si>
  <si>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</si>
  <si>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</si>
  <si>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</si>
  <si>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7,1</t>
  </si>
  <si>
    <t>7,2</t>
  </si>
  <si>
    <t>7,3</t>
  </si>
  <si>
    <t>7,4</t>
  </si>
  <si>
    <t>7,5</t>
  </si>
  <si>
    <t>7,6</t>
  </si>
  <si>
    <t>7,7</t>
  </si>
  <si>
    <t>7,8</t>
  </si>
  <si>
    <t>22.2.02.07</t>
  </si>
  <si>
    <t>Детали крепления</t>
  </si>
  <si>
    <t>7,9</t>
  </si>
  <si>
    <t>7,10</t>
  </si>
  <si>
    <t>8</t>
  </si>
  <si>
    <t>9</t>
  </si>
  <si>
    <t>10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</si>
  <si>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</si>
  <si>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</si>
  <si>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доп.15, 33-04-003-03, приказ Минстроя России от 14.08.2025 г. № 490/пр</t>
  </si>
  <si>
    <t>10,1</t>
  </si>
  <si>
    <t>10,2</t>
  </si>
  <si>
    <t>10,3</t>
  </si>
  <si>
    <t>10,4</t>
  </si>
  <si>
    <t>10,5</t>
  </si>
  <si>
    <t>10,6</t>
  </si>
  <si>
    <t>10,7</t>
  </si>
  <si>
    <t>10,8</t>
  </si>
  <si>
    <t>10,9</t>
  </si>
  <si>
    <t>10,10</t>
  </si>
  <si>
    <t>11</t>
  </si>
  <si>
    <t>12</t>
  </si>
  <si>
    <t>13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</si>
  <si>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</si>
  <si>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</si>
  <si>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</si>
  <si>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</si>
  <si>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</si>
  <si>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13,1</t>
  </si>
  <si>
    <t>20.1.01.01</t>
  </si>
  <si>
    <t>Комплект линейной арматуры для крепления СИП-2 на опоре ВЛИ</t>
  </si>
  <si>
    <t>13,2</t>
  </si>
  <si>
    <t>20.1.01.11</t>
  </si>
  <si>
    <t>Комплект линейной арматуры для устройства заземлений на опорах ВЛИ</t>
  </si>
  <si>
    <t>13,3</t>
  </si>
  <si>
    <t>21.2.01.01</t>
  </si>
  <si>
    <t>Провода самонесущие изолированные для ВЛИ</t>
  </si>
  <si>
    <t>14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</si>
  <si>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</si>
  <si>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</si>
  <si>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</si>
  <si>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14,1</t>
  </si>
  <si>
    <t>14,2</t>
  </si>
  <si>
    <t>15</t>
  </si>
  <si>
    <t>м08-02-405-03</t>
  </si>
  <si>
    <t>Провод по установленным стальным конструкциям и панелям, сечение: до 70 мм2(до РУ0,4кВ)</t>
  </si>
  <si>
    <t>100 м</t>
  </si>
  <si>
    <t>ГЭСНм-2022, м08-02-405-03,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</si>
  <si>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</si>
  <si>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</si>
  <si>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</si>
  <si>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</si>
  <si>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</si>
  <si>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15,1</t>
  </si>
  <si>
    <t>14.4.02.04-0142</t>
  </si>
  <si>
    <t>Краска масляная МА-0115, мумия, сурик железный</t>
  </si>
  <si>
    <t>ФСБЦ-2022, 14.4.02.04-0142, приказ Минстроя России от 18.05.2022 г. № 378/пр</t>
  </si>
  <si>
    <t>15,2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</si>
  <si>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</si>
  <si>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</si>
  <si>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</si>
  <si>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16</t>
  </si>
  <si>
    <t>м08-03-574-06</t>
  </si>
  <si>
    <t>Разводка по устройствам и подключение жил кабелей или проводов сечением: до 120 мм2(подключение провода СИП2 3*95+1*95 к сущ. выкл. авт.)</t>
  </si>
  <si>
    <t>ГЭСНм-2022, м08-03-574-06, приказ Минстроя России от 18.05.2022 г. № 378/пр</t>
  </si>
  <si>
    <t>16,1</t>
  </si>
  <si>
    <t>17</t>
  </si>
  <si>
    <t>м08-02-144-06</t>
  </si>
  <si>
    <t>Присоединение к зажимам жил проводов или кабелей сечением: до 150 мм2(подключение провода СИП2 3*95+1*95 к сущ. выкл. авт.)</t>
  </si>
  <si>
    <t>ГЭСНм-2022, м08-02-144-06, приказ Минстроя России от 18.05.2022 г. № 378/пр</t>
  </si>
  <si>
    <t>17,1</t>
  </si>
  <si>
    <t>18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</si>
  <si>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</si>
  <si>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</si>
  <si>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</si>
  <si>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</si>
  <si>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19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</si>
  <si>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</si>
  <si>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</si>
  <si>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</si>
  <si>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19,1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</si>
  <si>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</si>
  <si>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</si>
  <si>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ФСБЦ-2022 доп.8, 14.4.01.09-0427, приказ Минстроя России от 14.11.2023 г. № 817/пр</t>
  </si>
  <si>
    <t>19,2</t>
  </si>
  <si>
    <t>08.3.05.02-0021</t>
  </si>
  <si>
    <t>Прокат листовой горячекатаный, марки стали Ст3сп, Ст3пс, ширина 1200-3000 мм, толщина 1-8 мм</t>
  </si>
  <si>
    <t>ФСБЦ-2022, 08.3.05.02-0021, приказ Минстроя России от 18.05.2022 г. № 378/пр</t>
  </si>
  <si>
    <t>19,3</t>
  </si>
  <si>
    <t>20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</si>
  <si>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</si>
  <si>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</si>
  <si>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</si>
  <si>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</si>
  <si>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</si>
  <si>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</si>
  <si>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</si>
  <si>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</si>
  <si>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</si>
  <si>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21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</si>
  <si>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</si>
  <si>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</si>
  <si>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</si>
  <si>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22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</si>
  <si>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</si>
  <si>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</si>
  <si>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</si>
  <si>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</si>
  <si>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22,1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</si>
  <si>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</si>
  <si>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</si>
  <si>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ФСБЦ-2022 доп.4, 08.3.08.02-1096, приказ Минстроя России от 27.12.2022 г. № 1133/пр</t>
  </si>
  <si>
    <t>22,2</t>
  </si>
  <si>
    <t>22,3</t>
  </si>
  <si>
    <t>23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</si>
  <si>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</si>
  <si>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</si>
  <si>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</si>
  <si>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23,1</t>
  </si>
  <si>
    <t>23,2</t>
  </si>
  <si>
    <t>23,3</t>
  </si>
  <si>
    <t>24</t>
  </si>
  <si>
    <t>13-03-001-01</t>
  </si>
  <si>
    <t>Огрунтовка бетонных и оштукатуренных поверхностей: битумной грунтовкой, первый слой(2,25м кв*10шт.=22,5)</t>
  </si>
  <si>
    <t>100 м2</t>
  </si>
  <si>
    <t>ГЭСН-2022, 13-03-001-01,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</si>
  <si>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</si>
  <si>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</si>
  <si>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</si>
  <si>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</si>
  <si>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</si>
  <si>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24,1</t>
  </si>
  <si>
    <t>01.2.01.02-0052</t>
  </si>
  <si>
    <t>Битум нефтяной строительный БН-70/30</t>
  </si>
  <si>
    <t>ФСБЦ-2022, 01.2.01.02-0052, приказ Минстроя России от 18.05.2022 г. № 378/пр</t>
  </si>
  <si>
    <t>25</t>
  </si>
  <si>
    <t>13-03-001-02</t>
  </si>
  <si>
    <t>Огрунтовка бетонных и оштукатуренных поверхностей: битумной грунтовкой, последующий слой</t>
  </si>
  <si>
    <t>ГЭСН-2022, 13-03-001-02, приказ Минстроя России от 18.05.2022 г. № 378/пр</t>
  </si>
  <si>
    <t>25,1</t>
  </si>
  <si>
    <t>26</t>
  </si>
  <si>
    <t>01.2.03.03-0133</t>
  </si>
  <si>
    <t>ФСБЦ-2022, 01.2.03.03-0133,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</si>
  <si>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</si>
  <si>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</si>
  <si>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</si>
  <si>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27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</si>
  <si>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</si>
  <si>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</si>
  <si>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ФСБЦ-2022, 01.2.03.03-0103,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</si>
  <si>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</si>
  <si>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</si>
  <si>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</si>
  <si>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</si>
  <si>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</si>
  <si>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</si>
  <si>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</si>
  <si>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</si>
  <si>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</si>
  <si>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</si>
  <si>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</si>
  <si>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</si>
  <si>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</si>
  <si>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</si>
  <si>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</si>
  <si>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</si>
  <si>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</si>
  <si>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</si>
  <si>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</si>
  <si>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</si>
  <si>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</si>
  <si>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</si>
  <si>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</si>
  <si>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</si>
  <si>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</si>
  <si>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</si>
  <si>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</si>
  <si>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</si>
  <si>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</si>
  <si>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</si>
  <si>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</si>
  <si>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</si>
  <si>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</si>
  <si>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</si>
  <si>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</si>
  <si>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</si>
  <si>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</si>
  <si>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</si>
  <si>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</si>
  <si>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</si>
  <si>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</si>
  <si>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</si>
  <si>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</si>
  <si>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</si>
  <si>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</si>
  <si>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</si>
  <si>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</si>
  <si>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</si>
  <si>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</si>
  <si>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</si>
  <si>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</si>
  <si>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</si>
  <si>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</si>
  <si>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</si>
  <si>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</t>
  </si>
  <si>
    <t>28</t>
  </si>
  <si>
    <t>ТЦ_77_77_7719546987_26.03.2026_02_17.1</t>
  </si>
  <si>
    <t>Провод СИП-2 3х70+1х70</t>
  </si>
  <si>
    <t>м</t>
  </si>
  <si>
    <t>Материалы, отсутствующие в СНБ (Строительные)</t>
  </si>
  <si>
    <t>МР КА Строительные</t>
  </si>
  <si>
    <t>29</t>
  </si>
  <si>
    <t>22.2.02.23-0161</t>
  </si>
  <si>
    <t>Узел крепления укоса У-4</t>
  </si>
  <si>
    <t>ФСБЦ-2022 доп.8, 22.2.02.23-0161, приказ Минстроя России от 14.11.2023 г. № 817/пр</t>
  </si>
  <si>
    <t>Материалы монтажные</t>
  </si>
  <si>
    <t>Материалы и конструкции ( монтажные )  по ценникам и каталогам</t>
  </si>
  <si>
    <t>ФССЦм</t>
  </si>
  <si>
    <t>30</t>
  </si>
  <si>
    <t>20.1.02.23-0121</t>
  </si>
  <si>
    <t>Проводник заземляющий П-750 (ЗП6)</t>
  </si>
  <si>
    <t>ФСБЦ-2022, 20.1.02.23-0121, приказ Минстроя России от 18.05.2022 г. № 378/пр</t>
  </si>
  <si>
    <t>31</t>
  </si>
  <si>
    <t>20.1.01.01-0011</t>
  </si>
  <si>
    <t>Зажимы анкерные для самонесущих изолированных проводов, диапазон сечений 50-70 мм2(РA1500)</t>
  </si>
  <si>
    <t>ФСБЦ-2022 доп.12, 20.1.01.01-0011, приказ Минстроя России от 07.11.2024 г. № 747/пр</t>
  </si>
  <si>
    <t>32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</si>
  <si>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</si>
  <si>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(СS10.3)</t>
  </si>
  <si>
    <t>КОМПЛ</t>
  </si>
  <si>
    <t>ФСБЦ-2022 доп.2, 25.2.02.04-0002, приказ Минстроя России от 26.08.2022 г. № 703/пр</t>
  </si>
  <si>
    <t>33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</si>
  <si>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</si>
  <si>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</si>
  <si>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ФСБЦ-2022 доп.2, 25.2.02.04-0003, приказ Минстроя России от 26.08.2022 г. № 703/пр</t>
  </si>
  <si>
    <t>34</t>
  </si>
  <si>
    <t>ТЦ_20.1.01.08_50_0000000008_01.10.2025_01</t>
  </si>
  <si>
    <t>Герметичный ответвительный зажим с одновременной затяжкой болта Р 70</t>
  </si>
  <si>
    <t>шт.</t>
  </si>
  <si>
    <t>Московская область Каталог текущих цен на материалы (ГАУ Мособлгосэкспертиза), ТЦ_20.1.01.08_50_0000000008_01.10.2025_01</t>
  </si>
  <si>
    <t>35</t>
  </si>
  <si>
    <t>ТЦ_25.3.18.01_50_0000000057_01.10.2025_01</t>
  </si>
  <si>
    <t>Влагозащищённый ответвительный зажим с раздельной затяжкой болтов P 72(2 ответвления)</t>
  </si>
  <si>
    <t>Московская область Каталог текущих цен на материалы (ГАУ Мособлгосэкспертиза), ТЦ_25.3.18.01_50_0000000057_01.10.2025_01</t>
  </si>
  <si>
    <t>36</t>
  </si>
  <si>
    <t>ТЦ_20.1.01.11_50_0000000001_01.10.2025_01</t>
  </si>
  <si>
    <t>Плашечный зажим CD 35 (ПС-2-1)</t>
  </si>
  <si>
    <t>Московская область Каталог текущих цен на материалы (ГАУ Мособлгосэкспертиза), ТЦ_20.1.01.11_50_0000000001_01.10.2025_01</t>
  </si>
  <si>
    <t>37</t>
  </si>
  <si>
    <t>25.2.02.09-0011</t>
  </si>
  <si>
    <t>Хомуты нейлоновые кабельные стяжные, диаметр 10-45 мм, длина 175 мм</t>
  </si>
  <si>
    <t>ФСБЦ-2022, 25.2.02.09-0011, приказ Минстроя России от 18.05.2022 г. № 378/пр</t>
  </si>
  <si>
    <t>38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</si>
  <si>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</si>
  <si>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</si>
  <si>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</si>
  <si>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39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</si>
  <si>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</si>
  <si>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</si>
  <si>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</si>
  <si>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40</t>
  </si>
  <si>
    <t>20.1.02.07-0007</t>
  </si>
  <si>
    <t>Наконечники изолированные алюминиевые с медной клеммой, диапазон сечений 95 мм2</t>
  </si>
  <si>
    <t>ФСБЦ-2022, 20.1.02.07-0007, приказ Минстроя России от 18.05.2022 г. № 378/пр</t>
  </si>
  <si>
    <t>41</t>
  </si>
  <si>
    <t>ТЦ_20.2.02.04_50_0000000001_01.10.2025_01</t>
  </si>
  <si>
    <t>Колпачок изолирующий СЕ 25-95 (СЕ 25-150)</t>
  </si>
  <si>
    <t>Московская область Каталог текущих цен на материалы (ГАУ Мособлгосэкспертиза), ТЦ_20.2.02.04_50_0000000001_01.10.2025_01</t>
  </si>
  <si>
    <t>42</t>
  </si>
  <si>
    <t>ТЦ_77_77_7719546987_26.03.2026_02_15.1</t>
  </si>
  <si>
    <t>Зажим временного заземления РС 481</t>
  </si>
  <si>
    <t>цепь</t>
  </si>
  <si>
    <t>43</t>
  </si>
  <si>
    <t>ТЦ_77_77_7719546987_26.03.2026_02_16.1</t>
  </si>
  <si>
    <t>Опора СВ-95-3Ат</t>
  </si>
  <si>
    <t>1 сварка</t>
  </si>
  <si>
    <t>44</t>
  </si>
  <si>
    <t>ТЦ_77_77_7719546987_26.03.2026_02_14.1</t>
  </si>
  <si>
    <t>Ограничитель перенапряжения ОР 600/28</t>
  </si>
  <si>
    <t>1 баллон</t>
  </si>
  <si>
    <t>оборудование</t>
  </si>
  <si>
    <t>09-01-01</t>
  </si>
  <si>
    <t>Пусконаладочные работы ВЛИ-0,4кВ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</si>
  <si>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</si>
  <si>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</si>
  <si>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</si>
  <si>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</si>
  <si>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</si>
  <si>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</si>
  <si>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</si>
  <si>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</si>
  <si>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</si>
  <si>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</si>
  <si>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</si>
  <si>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</si>
  <si>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</si>
  <si>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</si>
  <si>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</si>
  <si>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</si>
  <si>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</si>
  <si>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</si>
  <si>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</si>
  <si>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</si>
  <si>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</si>
  <si>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</si>
  <si>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</si>
  <si>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А(подкл. сущ. авт.выкл 250А)</t>
  </si>
  <si>
    <t>ГЭСНп-2022, п01-03-002-06,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</si>
  <si>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</si>
  <si>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</si>
  <si>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</si>
  <si>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</si>
  <si>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</si>
  <si>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</si>
  <si>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</si>
  <si>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</si>
  <si>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</si>
  <si>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</si>
  <si>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</si>
  <si>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</si>
  <si>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</si>
  <si>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</si>
  <si>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</si>
  <si>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</si>
  <si>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</si>
  <si>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</si>
  <si>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</si>
  <si>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</si>
  <si>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</si>
  <si>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</si>
  <si>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</si>
  <si>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</si>
  <si>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</si>
  <si>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</si>
  <si>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</si>
  <si>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</si>
  <si>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</si>
  <si>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</si>
  <si>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</si>
  <si>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</si>
  <si>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</si>
  <si>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</si>
  <si>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</si>
  <si>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</si>
  <si>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</si>
  <si>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</si>
  <si>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</si>
  <si>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</si>
  <si>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</si>
  <si>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</si>
  <si>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</si>
  <si>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</si>
  <si>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</si>
  <si>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</si>
  <si>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</si>
  <si>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</si>
  <si>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</si>
  <si>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</si>
  <si>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</si>
  <si>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</si>
  <si>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</si>
  <si>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</si>
  <si>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</si>
  <si>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</si>
  <si>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</si>
  <si>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</si>
  <si>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</si>
  <si>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</si>
  <si>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</si>
  <si>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</si>
  <si>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</si>
  <si>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</si>
  <si>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</si>
  <si>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</si>
  <si>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</si>
  <si>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</si>
  <si>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</si>
  <si>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</si>
  <si>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</si>
  <si>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</si>
  <si>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ФГИС МО Россети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</si>
  <si>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</si>
  <si>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</si>
  <si>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</si>
  <si>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</si>
  <si>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</si>
  <si>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</si>
  <si>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</si>
  <si>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</si>
  <si>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</si>
  <si>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</si>
  <si>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</si>
  <si>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</si>
  <si>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</si>
  <si>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</si>
  <si>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</si>
  <si>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</si>
  <si>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</si>
  <si>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</si>
  <si>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</si>
  <si>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</si>
  <si>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</si>
  <si>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</si>
  <si>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</si>
  <si>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</si>
  <si>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</si>
  <si>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</si>
  <si>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</si>
  <si>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</si>
  <si>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</si>
  <si>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</si>
  <si>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</si>
  <si>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</si>
  <si>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</si>
  <si>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</si>
  <si>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</si>
  <si>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</si>
  <si>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</si>
  <si>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</si>
  <si>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</si>
  <si>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</si>
  <si>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</si>
  <si>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</si>
  <si>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</si>
  <si>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</si>
  <si>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</si>
  <si>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</si>
  <si>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</si>
  <si>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</si>
  <si>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</si>
  <si>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</si>
  <si>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</si>
  <si>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</si>
  <si>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</si>
  <si>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</si>
  <si>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</si>
  <si>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</si>
  <si>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</si>
  <si>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</si>
  <si>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</si>
  <si>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</si>
  <si>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</si>
  <si>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</si>
  <si>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</si>
  <si>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</si>
  <si>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</si>
  <si>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1-100-38</t>
  </si>
  <si>
    <t>Средний разряд работы 3,8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</si>
  <si>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</si>
  <si>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</si>
  <si>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</si>
  <si>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</si>
  <si>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</si>
  <si>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</si>
  <si>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</si>
  <si>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</si>
  <si>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</si>
  <si>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</si>
  <si>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</si>
  <si>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</si>
  <si>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</si>
  <si>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</si>
  <si>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</si>
  <si>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</si>
  <si>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1-100-42</t>
  </si>
  <si>
    <t>Средний разряд работы 4,2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</si>
  <si>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</si>
  <si>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</si>
  <si>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</si>
  <si>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</si>
  <si>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</si>
  <si>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</si>
  <si>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</si>
  <si>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</si>
  <si>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</si>
  <si>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</si>
  <si>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</si>
  <si>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</si>
  <si>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</si>
  <si>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</si>
  <si>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</si>
  <si>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</si>
  <si>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</si>
  <si>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</si>
  <si>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</si>
  <si>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14.4.03.17-0101</t>
  </si>
  <si>
    <t>ФСБЦ-2022, 14.4.03.17-0101, приказ Минстроя России от 18.05.2022 г. № 378/пр</t>
  </si>
  <si>
    <t>Лак КФ-965</t>
  </si>
  <si>
    <t>25.2.01.01-0001</t>
  </si>
  <si>
    <t>ФСБЦ-2022, 25.2.01.01-0001, приказ Минстроя России от 18.05.2022 г. № 378/пр</t>
  </si>
  <si>
    <t>Бирки-оконцеватели маркировочные А671</t>
  </si>
  <si>
    <t>1-100-39</t>
  </si>
  <si>
    <t>Средний разряд работы 3,9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</si>
  <si>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</si>
  <si>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</si>
  <si>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</si>
  <si>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</si>
  <si>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</si>
  <si>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</si>
  <si>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1-100-20</t>
  </si>
  <si>
    <t>Средний разряд работы 2,0</t>
  </si>
  <si>
    <t>1-100-15</t>
  </si>
  <si>
    <t>Средний разряд работы 1,5</t>
  </si>
  <si>
    <t>1-100-46</t>
  </si>
  <si>
    <t>Средний разряд работы 4,6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</si>
  <si>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</si>
  <si>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</si>
  <si>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</si>
  <si>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</si>
  <si>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</si>
  <si>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</si>
  <si>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</si>
  <si>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</si>
  <si>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</si>
  <si>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</si>
  <si>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</si>
  <si>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</si>
  <si>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</si>
  <si>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</si>
  <si>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</si>
  <si>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</si>
  <si>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</si>
  <si>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</si>
  <si>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Прил.33.4, п.3. 6.</t>
  </si>
  <si>
    <t>При бурении котлованов для опор ВЛ 0,38-10 кВ на глубину более 2х м к затратам на бурение (с последующим уточнением расценок)</t>
  </si>
  <si>
    <t>Тех. часть сб33</t>
  </si>
  <si>
    <t>Конъюнктурный анализ</t>
  </si>
  <si>
    <t>14.1</t>
  </si>
  <si>
    <t>77</t>
  </si>
  <si>
    <t>ООО ТК "Норма-Кабель"</t>
  </si>
  <si>
    <t>143965, Россия, Московская обл., г. Реутов, Юбилейный проспект, д. 42, офис 10</t>
  </si>
  <si>
    <t>7719546987</t>
  </si>
  <si>
    <t>504101001</t>
  </si>
  <si>
    <t>info@sip2a.ru</t>
  </si>
  <si>
    <t>РФ</t>
  </si>
  <si>
    <t>14.2</t>
  </si>
  <si>
    <t>ТЦ_77_77_7703214111_26.03.2026_02_14.2</t>
  </si>
  <si>
    <t>ООО "Элтком-Электро"</t>
  </si>
  <si>
    <t>121087, г. Москва, ул. Тучковская, 9a</t>
  </si>
  <si>
    <t>7703214111</t>
  </si>
  <si>
    <t>771701001</t>
  </si>
  <si>
    <t>el-com.ru</t>
  </si>
  <si>
    <t>14.3</t>
  </si>
  <si>
    <t>ТЦ_77_77_7736281025_26.03.2026_02_14.3</t>
  </si>
  <si>
    <t>ООО "ЭСС"</t>
  </si>
  <si>
    <t>.г. Муниципальный Округ Ломоносовский, пр-кт Веронадского, дом 29, этаж 5, ком 20 оф.13</t>
  </si>
  <si>
    <t>7736281025</t>
  </si>
  <si>
    <t>773601001</t>
  </si>
  <si>
    <t>https://www.list-org.com/</t>
  </si>
  <si>
    <t>15.1</t>
  </si>
  <si>
    <t>15.2</t>
  </si>
  <si>
    <t>ТЦ_77_77_7703214111_26.03.2026_02_15.2</t>
  </si>
  <si>
    <t>15.3</t>
  </si>
  <si>
    <t>ТЦ_77_77_7736281025_26.03.2026_02_15.3</t>
  </si>
  <si>
    <t>16.1</t>
  </si>
  <si>
    <t>16.2</t>
  </si>
  <si>
    <t>ТЦ_77_77_7703214111_26.03.2026_02_16.2</t>
  </si>
  <si>
    <t>16.3</t>
  </si>
  <si>
    <t>ТЦ_77_77_7736281025_26.03.2026_02_16.3</t>
  </si>
  <si>
    <t>17.1</t>
  </si>
  <si>
    <t>17.2</t>
  </si>
  <si>
    <t>ТЦ_77_77_7703214111_26.03.2026_02_17.2</t>
  </si>
  <si>
    <t>17.3</t>
  </si>
  <si>
    <t>ТЦ_77_77_7736281025_26.03.2026_02_17.3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</si>
  <si>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</si>
  <si>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°C, прочность сцепления с металлом не менее/бетоном 0,45/0,6 МПа, расход 2,5-3,5 кг/м2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</si>
  <si>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</si>
  <si>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</si>
  <si>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</si>
  <si>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</si>
  <si>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</si>
  <si>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</si>
  <si>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</si>
  <si>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</si>
  <si>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</si>
  <si>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</si>
  <si>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</si>
  <si>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</si>
  <si>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</si>
  <si>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</si>
  <si>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</si>
  <si>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</si>
  <si>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</si>
  <si>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</si>
  <si>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</si>
  <si>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</si>
  <si>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</si>
  <si>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</si>
  <si>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</si>
  <si>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</si>
  <si>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</si>
  <si>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>Расчетный измеритель конструктивного решения</t>
  </si>
  <si>
    <t xml:space="preserve">прочих затрат       </t>
  </si>
  <si>
    <t>Стоимость единицы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</si>
  <si>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</si>
  <si>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</si>
  <si>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</si>
  <si>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</si>
  <si>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</si>
  <si>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</si>
  <si>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</si>
  <si>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</si>
  <si>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</si>
  <si>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</si>
  <si>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</si>
  <si>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</si>
  <si>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</si>
  <si>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</si>
  <si>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</si>
  <si>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</si>
  <si>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январь 2026 года</t>
  </si>
  <si>
    <t>Раздел: Пусконаладочные работы ВЛИ-0,4кВ</t>
  </si>
  <si>
    <t>ГЭСНп 01-11-024-01</t>
  </si>
  <si>
    <t>ОТ (ЗТ)</t>
  </si>
  <si>
    <t>Итого прямые затраты</t>
  </si>
  <si>
    <t>ФОТ</t>
  </si>
  <si>
    <t>НР Пусконаладочные работы</t>
  </si>
  <si>
    <t>СП Пусконаладочные работы</t>
  </si>
  <si>
    <t>Всего по позиции</t>
  </si>
  <si>
    <t>=</t>
  </si>
  <si>
    <t>ГЭСНп 01-11-013-01</t>
  </si>
  <si>
    <t>ГЭСНп 01-11-011-01</t>
  </si>
  <si>
    <t>ГЭСНп 01-11-010-01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</si>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</sst>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>
  <numFmts count="3">
    <numFmt numFmtId="165" formatCode="0.0000"/>
    <numFmt numFmtId="166" formatCode="#,##0.00;[Red]\-\ #,##0.00"/>
    <numFmt numFmtId="167" formatCode="#,##0.00#####;[Red]\-\ #,##0.00#####"/>
  </numFmts>
  <fonts count="25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167" fontId="21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4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233"/>
  <sheetViews>
    <sheetView tabSelected="1" zoomScaleNormal="100" workbookViewId="0">
      <selection activeCell="A89" sqref="A89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8" t="str">
        <f>Source!B1</f>
        <v>Smeta.RU  (495) 974-1589</v>
      </c>
    </row>
    <row r="2" spans="1:93" ht="12.75" customHeight="1">
      <c r="A2" s="9" t="s">
        <v>658</v>
      </c>
      <c r="B2" s="9"/>
      <c r="C2" s="9"/>
      <c r="D2" s="9"/>
      <c r="E2" s="9"/>
      <c r="F2" s="10" t="s">
        <v>699</v>
      </c>
      <c r="G2" s="10"/>
      <c r="H2" s="10"/>
      <c r="I2" s="10"/>
      <c r="J2" s="10"/>
      <c r="K2" s="10"/>
      <c r="L2" s="10"/>
    </row>
    <row r="3" spans="1:93" ht="12.75" customHeight="1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>
      <c r="A4" s="9" t="s">
        <v>659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"/>
      <c r="H4" s="10"/>
      <c r="I4" s="10"/>
      <c r="J4" s="10"/>
      <c r="K4" s="10"/>
      <c r="L4" s="10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7.5">
      <c r="A6" s="9" t="s">
        <v>660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"/>
      <c r="H6" s="10"/>
      <c r="I6" s="10"/>
      <c r="J6" s="10"/>
      <c r="K6" s="10"/>
      <c r="L6" s="10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>
      <c r="A8" s="9" t="s">
        <v>661</v>
      </c>
      <c r="B8" s="9"/>
      <c r="C8" s="9"/>
      <c r="D8" s="9"/>
      <c r="E8" s="9"/>
      <c r="F8" s="10" t="s">
        <v>475</v>
      </c>
      <c r="G8" s="10"/>
      <c r="H8" s="10"/>
      <c r="I8" s="10"/>
      <c r="J8" s="10"/>
      <c r="K8" s="10"/>
      <c r="L8" s="10"/>
    </row>
    <row r="9" spans="1:93" ht="12.75" customHeight="1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>
      <c r="A10" s="9" t="s">
        <v>662</v>
      </c>
      <c r="B10" s="9"/>
      <c r="C10" s="9"/>
      <c r="D10" s="9"/>
      <c r="E10" s="9"/>
      <c r="F10" s="10" t="s">
        <v>477</v>
      </c>
      <c r="G10" s="10"/>
      <c r="H10" s="10"/>
      <c r="I10" s="10"/>
      <c r="J10" s="10"/>
      <c r="K10" s="10"/>
      <c r="L10" s="10"/>
    </row>
    <row r="11" spans="1:93" ht="12.75" customHeight="1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>
      <c r="A12" s="9" t="s">
        <v>663</v>
      </c>
      <c r="B12" s="9"/>
      <c r="C12" s="9"/>
      <c r="D12" s="9"/>
      <c r="E12" s="9"/>
      <c r="F12" s="10" t="s">
        <v>700</v>
      </c>
      <c r="G12" s="10"/>
      <c r="H12" s="10"/>
      <c r="I12" s="10"/>
      <c r="J12" s="10"/>
      <c r="K12" s="10"/>
      <c r="L12" s="10"/>
    </row>
    <row r="13" spans="1:93" ht="12.75" customHeight="1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>
      <c r="A14" s="9" t="s">
        <v>664</v>
      </c>
      <c r="B14" s="9"/>
      <c r="C14" s="9"/>
      <c r="D14" s="9"/>
      <c r="E14" s="9"/>
      <c r="F14" s="10" t="str">
        <f>IF(Source!CZ12 &lt;&gt; "", Source!CZ12, "")</f>
        <v/>
      </c>
      <c r="G14" s="10"/>
      <c r="H14" s="10"/>
      <c r="I14" s="10"/>
      <c r="J14" s="10"/>
      <c r="K14" s="10"/>
      <c r="L14" s="10"/>
    </row>
    <row r="15" spans="1:93" ht="12.75" customHeight="1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>
      <c r="A16" s="9" t="s">
        <v>665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92" ht="14.25" customHeight="1">
      <c r="A20" s="20" t="s">
        <v>666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4.2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>
      <c r="A22" s="19" t="str">
        <f>IF(Source!G12&lt;&gt;"Новый объект", Source!G12, "")</f>
        <v>Строительство ВЛИ-0,4 кВ от ВЛИ-0,4 кВ КТП-4394 ПС-110 кВ №683 "Ядрошино"(0,125 км), в т.ч. ПИР, МО, Истринский р-н, м.о.Истра, д.Дубровское, 50:08:0060167:834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CN22" s="57" t="str">
        <f>IF(Source!G12&lt;&gt;"Новый объект", Source!G12, "")</f>
        <v>Строительство ВЛИ-0,4 кВ от ВЛИ-0,4 кВ КТП-4394 ПС-110 кВ №683 "Ядрошино"(0,125 км), в т.ч. ПИР, МО, Истринский р-н, м.о.Истра, д.Дубровское, 50:08:0060167:834</v>
      </c>
    </row>
    <row r="23" spans="1:92" ht="14.25" customHeight="1">
      <c r="A23" s="20" t="s">
        <v>667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25" customHeight="1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>
      <c r="A25" s="18" t="str">
        <f>CONCATENATE( "ЛОКАЛЬНАЯ СМЕТА № ЛС-", Source!L251, " ",Source!CM251)</f>
        <v xml:space="preserve">ЛОКАЛЬНАЯ СМЕТА № ЛС-09-01-01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5" customHeight="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8" customHeight="1">
      <c r="A27" s="25" t="str">
        <f>IF(Source!G251&lt;&gt;"Новая локальная смета", Source!G251, "")</f>
        <v>Пусконаладочные работы ВЛИ-0,4кВ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92" ht="14.25" customHeight="1">
      <c r="A28" s="20" t="s">
        <v>668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4.2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4.25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2.75" customHeight="1">
      <c r="A31" s="11" t="s">
        <v>669</v>
      </c>
      <c r="B31" s="11"/>
      <c r="C31" s="27" t="s">
        <v>701</v>
      </c>
      <c r="D31" s="11" t="s">
        <v>670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>
      <c r="A33" s="11" t="s">
        <v>671</v>
      </c>
      <c r="B33" s="11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>
      <c r="A34" s="30"/>
      <c r="B34" s="31"/>
      <c r="C34" s="20" t="s">
        <v>672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>
      <c r="A36" s="32" t="s">
        <v>702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4.25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>
      <c r="A38" s="32" t="s">
        <v>673</v>
      </c>
      <c r="B38" s="21"/>
      <c r="C38" s="92">
        <f>C41+C42+C43+C44</f>
        <v>22.03</v>
      </c>
      <c r="D38" s="34"/>
      <c r="E38" s="11" t="s">
        <v>674</v>
      </c>
      <c r="F38" s="16"/>
      <c r="G38" s="16"/>
      <c r="H38" s="16"/>
      <c r="I38" s="16"/>
      <c r="J38" s="16"/>
      <c r="K38" s="16"/>
      <c r="L38" s="21"/>
    </row>
    <row r="39" spans="1:12" ht="14.25" customHeight="1">
      <c r="A39" s="32"/>
      <c r="B39" s="21"/>
      <c r="C39" s="93"/>
      <c r="D39" s="35"/>
      <c r="E39" s="11"/>
      <c r="F39" s="16"/>
      <c r="G39" s="11" t="s">
        <v>675</v>
      </c>
      <c r="H39" s="21"/>
      <c r="I39" s="11"/>
      <c r="J39" s="11"/>
      <c r="K39" s="95">
        <f>ROUND(SUM(AR52:AR226)/1000, 2)</f>
        <v>10.49</v>
      </c>
      <c r="L39" s="11" t="s">
        <v>674</v>
      </c>
    </row>
    <row r="40" spans="1:12" ht="14.25" customHeight="1">
      <c r="A40" s="21"/>
      <c r="B40" s="36" t="s">
        <v>676</v>
      </c>
      <c r="C40" s="94"/>
      <c r="D40" s="21"/>
      <c r="E40" s="11"/>
      <c r="F40" s="16"/>
      <c r="G40" s="11" t="s">
        <v>677</v>
      </c>
      <c r="H40" s="21"/>
      <c r="I40" s="11"/>
      <c r="J40" s="11"/>
      <c r="K40" s="95">
        <f>ROUND(SUM(AT52:AT226)/1000, 2)</f>
        <v>0</v>
      </c>
      <c r="L40" s="11" t="s">
        <v>674</v>
      </c>
    </row>
    <row r="41" spans="1:12" ht="14.25" customHeight="1">
      <c r="A41" s="21"/>
      <c r="B41" s="32" t="s">
        <v>678</v>
      </c>
      <c r="C41" s="92">
        <f>ROUND((Source!F313)/1000, 2)</f>
        <v>0</v>
      </c>
      <c r="D41" s="34"/>
      <c r="E41" s="11" t="s">
        <v>674</v>
      </c>
      <c r="F41" s="16"/>
      <c r="G41" s="11" t="s">
        <v>679</v>
      </c>
      <c r="H41" s="21"/>
      <c r="I41" s="11"/>
      <c r="J41" s="35"/>
      <c r="K41" s="96">
        <f>Source!F318</f>
        <v>9.7271999999999998</v>
      </c>
      <c r="L41" s="11" t="s">
        <v>481</v>
      </c>
    </row>
    <row r="42" spans="1:12" ht="14.25" customHeight="1">
      <c r="A42" s="21"/>
      <c r="B42" s="32" t="s">
        <v>680</v>
      </c>
      <c r="C42" s="92">
        <f>ROUND((Source!F314)/1000, 2)</f>
        <v>0</v>
      </c>
      <c r="D42" s="34"/>
      <c r="E42" s="11" t="s">
        <v>674</v>
      </c>
      <c r="F42" s="16"/>
      <c r="G42" s="11" t="s">
        <v>681</v>
      </c>
      <c r="H42" s="21"/>
      <c r="I42" s="11"/>
      <c r="J42" s="37"/>
      <c r="K42" s="96">
        <f>Source!F319</f>
        <v>0</v>
      </c>
      <c r="L42" s="11" t="s">
        <v>481</v>
      </c>
    </row>
    <row r="43" spans="1:12" ht="14.25" customHeight="1">
      <c r="A43" s="21"/>
      <c r="B43" s="32" t="s">
        <v>682</v>
      </c>
      <c r="C43" s="92">
        <f>ROUND((Source!F305)/1000, 2)</f>
        <v>0</v>
      </c>
      <c r="D43" s="34"/>
      <c r="E43" s="11" t="s">
        <v>674</v>
      </c>
      <c r="F43" s="16"/>
      <c r="G43" s="11" t="s">
        <v>683</v>
      </c>
      <c r="H43" s="11"/>
      <c r="I43" s="11"/>
      <c r="J43" s="11"/>
      <c r="K43" s="16">
        <f>Source!I251</f>
        <v>0</v>
      </c>
      <c r="L43" s="11" t="str">
        <f>Source!H251</f>
        <v/>
      </c>
    </row>
    <row r="44" spans="1:12" ht="14.25" customHeight="1">
      <c r="A44" s="21"/>
      <c r="B44" s="32" t="s">
        <v>684</v>
      </c>
      <c r="C44" s="92">
        <f>ROUND((Source!F315)/1000, 2)</f>
        <v>22.03</v>
      </c>
      <c r="D44" s="34"/>
      <c r="E44" s="11" t="s">
        <v>674</v>
      </c>
      <c r="F44" s="16"/>
      <c r="G44" s="11" t="s">
        <v>685</v>
      </c>
      <c r="H44" s="11"/>
      <c r="I44" s="11"/>
      <c r="J44" s="11"/>
      <c r="K44" s="16"/>
      <c r="L44" s="11" t="s">
        <v>674</v>
      </c>
    </row>
    <row r="45" spans="1:12" ht="14.25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>
      <c r="A46" s="42" t="s">
        <v>686</v>
      </c>
      <c r="B46" s="42" t="s">
        <v>687</v>
      </c>
      <c r="C46" s="42" t="s">
        <v>688</v>
      </c>
      <c r="D46" s="42" t="s">
        <v>689</v>
      </c>
      <c r="E46" s="40" t="s">
        <v>690</v>
      </c>
      <c r="F46" s="39"/>
      <c r="G46" s="46"/>
      <c r="H46" s="40" t="s">
        <v>691</v>
      </c>
      <c r="I46" s="39"/>
      <c r="J46" s="39"/>
      <c r="K46" s="39"/>
      <c r="L46" s="46"/>
    </row>
    <row r="47" spans="1:12" ht="12.75" customHeight="1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2.75" customHeight="1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2" ht="12.75" customHeight="1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2" ht="51" customHeight="1">
      <c r="A50" s="44"/>
      <c r="B50" s="44"/>
      <c r="C50" s="44"/>
      <c r="D50" s="44"/>
      <c r="E50" s="51" t="s">
        <v>692</v>
      </c>
      <c r="F50" s="51" t="s">
        <v>693</v>
      </c>
      <c r="G50" s="52" t="s">
        <v>694</v>
      </c>
      <c r="H50" s="51" t="s">
        <v>695</v>
      </c>
      <c r="I50" s="51" t="s">
        <v>696</v>
      </c>
      <c r="J50" s="51" t="s">
        <v>697</v>
      </c>
      <c r="K50" s="51" t="s">
        <v>693</v>
      </c>
      <c r="L50" s="51" t="s">
        <v>698</v>
      </c>
    </row>
    <row r="51" spans="1:82" ht="14.25" customHeight="1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2" ht="16.5">
      <c r="A53" s="58" t="s">
        <v>703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2" ht="42.75">
      <c r="A54" s="59" t="s">
        <v>18</v>
      </c>
      <c r="B54" s="61" t="s">
        <v>704</v>
      </c>
      <c r="C54" s="61" t="str">
        <f>Source!G259</f>
        <v>Фазировка электрической линии или трансформатора с сетью напряжением: до 1 кВ</v>
      </c>
      <c r="D54" s="62" t="str">
        <f>Source!H259</f>
        <v>ШТ</v>
      </c>
      <c r="E54" s="63">
        <f>Source!K259</f>
        <v>1</v>
      </c>
      <c r="F54" s="63"/>
      <c r="G54" s="63">
        <f>Source!I259</f>
        <v>1</v>
      </c>
      <c r="H54" s="65"/>
      <c r="I54" s="64"/>
      <c r="J54" s="65"/>
      <c r="K54" s="64"/>
      <c r="L54" s="65"/>
    </row>
    <row r="55" spans="1:82" ht="15">
      <c r="A55" s="60"/>
      <c r="B55" s="63">
        <v>1</v>
      </c>
      <c r="C55" s="60" t="s">
        <v>705</v>
      </c>
      <c r="D55" s="62" t="s">
        <v>481</v>
      </c>
      <c r="E55" s="66"/>
      <c r="F55" s="63"/>
      <c r="G55" s="63">
        <f>Source!U259</f>
        <v>0.82</v>
      </c>
      <c r="H55" s="63"/>
      <c r="I55" s="63"/>
      <c r="J55" s="63"/>
      <c r="K55" s="63"/>
      <c r="L55" s="67">
        <f>SUM(L56:L57)-SUMIF(CE56:CE57, 1, L56:L57)</f>
        <v>884.24</v>
      </c>
    </row>
    <row r="56" spans="1:82" ht="14.25">
      <c r="A56" s="61"/>
      <c r="B56" s="61" t="s">
        <v>609</v>
      </c>
      <c r="C56" s="61" t="s">
        <v>610</v>
      </c>
      <c r="D56" s="62" t="s">
        <v>522</v>
      </c>
      <c r="E56" s="63">
        <v>0.41</v>
      </c>
      <c r="F56" s="63"/>
      <c r="G56" s="63">
        <f>SmtRes!CX195</f>
        <v>0.41</v>
      </c>
      <c r="H56" s="65"/>
      <c r="I56" s="64"/>
      <c r="J56" s="65">
        <f>SmtRes!CZ195</f>
        <v>1090.46</v>
      </c>
      <c r="K56" s="64"/>
      <c r="L56" s="65">
        <f>SmtRes!DI195</f>
        <v>447.09</v>
      </c>
    </row>
    <row r="57" spans="1:82" ht="14.25">
      <c r="A57" s="61"/>
      <c r="B57" s="61" t="s">
        <v>611</v>
      </c>
      <c r="C57" s="68" t="s">
        <v>612</v>
      </c>
      <c r="D57" s="69" t="s">
        <v>522</v>
      </c>
      <c r="E57" s="70">
        <v>0.41</v>
      </c>
      <c r="F57" s="70"/>
      <c r="G57" s="70">
        <f>SmtRes!CX196</f>
        <v>0.41</v>
      </c>
      <c r="H57" s="71"/>
      <c r="I57" s="72"/>
      <c r="J57" s="71">
        <f>SmtRes!CZ196</f>
        <v>1066.23</v>
      </c>
      <c r="K57" s="72"/>
      <c r="L57" s="71">
        <f>SmtRes!DI196</f>
        <v>437.15</v>
      </c>
    </row>
    <row r="58" spans="1:82" ht="15">
      <c r="A58" s="61"/>
      <c r="B58" s="61"/>
      <c r="C58" s="74" t="s">
        <v>706</v>
      </c>
      <c r="D58" s="62"/>
      <c r="E58" s="63"/>
      <c r="F58" s="63"/>
      <c r="G58" s="63"/>
      <c r="H58" s="65"/>
      <c r="I58" s="64"/>
      <c r="J58" s="65"/>
      <c r="K58" s="64"/>
      <c r="L58" s="65">
        <f>L55</f>
        <v>884.24</v>
      </c>
    </row>
    <row r="59" spans="1:82" ht="14.25">
      <c r="A59" s="61"/>
      <c r="B59" s="61"/>
      <c r="C59" s="61" t="s">
        <v>707</v>
      </c>
      <c r="D59" s="62"/>
      <c r="E59" s="63"/>
      <c r="F59" s="63"/>
      <c r="G59" s="63"/>
      <c r="H59" s="65"/>
      <c r="I59" s="64"/>
      <c r="J59" s="65"/>
      <c r="K59" s="64"/>
      <c r="L59" s="65">
        <f>SUM(AR54:AR62)+SUM(AS54:AS62)+SUM(AT54:AT62)+SUM(AU54:AU62)+SUM(AV54:AV62)</f>
        <v>884.24</v>
      </c>
    </row>
    <row r="60" spans="1:82" ht="14.25">
      <c r="A60" s="61"/>
      <c r="B60" s="61" t="s">
        <v>381</v>
      </c>
      <c r="C60" s="61" t="s">
        <v>708</v>
      </c>
      <c r="D60" s="62" t="s">
        <v>152</v>
      </c>
      <c r="E60" s="63">
        <f>Source!BZ259</f>
        <v>74</v>
      </c>
      <c r="F60" s="63"/>
      <c r="G60" s="63">
        <f>Source!AT259</f>
        <v>74</v>
      </c>
      <c r="H60" s="65"/>
      <c r="I60" s="64"/>
      <c r="J60" s="65"/>
      <c r="K60" s="64"/>
      <c r="L60" s="65">
        <f>SUM(AZ54:AZ62)</f>
        <v>654.34</v>
      </c>
    </row>
    <row r="61" spans="1:82" ht="14.25">
      <c r="A61" s="68"/>
      <c r="B61" s="68" t="s">
        <v>382</v>
      </c>
      <c r="C61" s="68" t="s">
        <v>709</v>
      </c>
      <c r="D61" s="69" t="s">
        <v>152</v>
      </c>
      <c r="E61" s="70">
        <f>Source!CA259</f>
        <v>36</v>
      </c>
      <c r="F61" s="70"/>
      <c r="G61" s="70">
        <f>Source!AU259</f>
        <v>36</v>
      </c>
      <c r="H61" s="71"/>
      <c r="I61" s="72"/>
      <c r="J61" s="71"/>
      <c r="K61" s="72"/>
      <c r="L61" s="71">
        <f>SUM(BA54:BA62)</f>
        <v>318.33</v>
      </c>
    </row>
    <row r="62" spans="1:82" ht="15">
      <c r="C62" s="76" t="s">
        <v>710</v>
      </c>
      <c r="D62" s="76"/>
      <c r="E62" s="76"/>
      <c r="F62" s="76"/>
      <c r="G62" s="76"/>
      <c r="H62" s="76"/>
      <c r="I62" s="77">
        <f>IF(E54&lt;&gt;0,K62/E54, 0)</f>
        <v>1856.9099999999999</v>
      </c>
      <c r="J62" s="77"/>
      <c r="K62" s="77">
        <f>L55+L60+L61</f>
        <v>1856.9099999999999</v>
      </c>
      <c r="L62" s="77"/>
      <c r="AD62">
        <f>ROUND((Source!AT259/100)*((ROUND(SUMIF(SmtRes!AQ195:'SmtRes'!AQ196,"=1",SmtRes!AD195:'SmtRes'!AD196)*Source!I259, 2)+ROUND(SUMIF(SmtRes!AQ195:'SmtRes'!AQ196,"=1",SmtRes!AC195:'SmtRes'!AC196)*Source!I259, 2))), 2)</f>
        <v>1595.95</v>
      </c>
      <c r="AE62">
        <f>ROUND((Source!AU259/100)*((ROUND(SUMIF(SmtRes!AQ195:'SmtRes'!AQ196,"=1",SmtRes!AD195:'SmtRes'!AD196)*Source!I259, 2)+ROUND(SUMIF(SmtRes!AQ195:'SmtRes'!AQ196,"=1",SmtRes!AC195:'SmtRes'!AC196)*Source!I259, 2))), 2)</f>
        <v>776.41</v>
      </c>
      <c r="AN62" s="73">
        <f>L55+L60+L61</f>
        <v>1856.9099999999999</v>
      </c>
      <c r="AO62">
        <f>0</f>
        <v>0</v>
      </c>
      <c r="AQ62" t="s">
        <v>711</v>
      </c>
      <c r="AR62" s="73">
        <f>L55</f>
        <v>884.24</v>
      </c>
      <c r="AT62">
        <f>0</f>
        <v>0</v>
      </c>
      <c r="AV62" t="s">
        <v>711</v>
      </c>
      <c r="AW62">
        <f>0</f>
        <v>0</v>
      </c>
      <c r="AZ62">
        <f>Source!X259</f>
        <v>654.34</v>
      </c>
      <c r="BA62">
        <f>Source!Y259</f>
        <v>318.33</v>
      </c>
      <c r="BT62" s="73">
        <f>K62</f>
        <v>1856.9099999999999</v>
      </c>
      <c r="BW62">
        <f>ROUND(K62*80/100, 2)</f>
        <v>1485.53</v>
      </c>
      <c r="BX62" s="73">
        <f>K62-BW62</f>
        <v>371.37999999999988</v>
      </c>
      <c r="CB62">
        <f>Source!BM259</f>
        <v>200001</v>
      </c>
      <c r="CC62" t="str">
        <f>Source!E259</f>
        <v>1</v>
      </c>
      <c r="CD62">
        <v>4</v>
      </c>
    </row>
    <row r="63" spans="1:82" ht="28.5">
      <c r="A63" s="59" t="s">
        <v>32</v>
      </c>
      <c r="B63" s="61" t="s">
        <v>712</v>
      </c>
      <c r="C63" s="61" t="str">
        <f>Source!G261</f>
        <v>Замер полного сопротивления цепи "фаза-нуль"</v>
      </c>
      <c r="D63" s="62" t="str">
        <f>Source!H261</f>
        <v>ШТ</v>
      </c>
      <c r="E63" s="63">
        <f>Source!K261</f>
        <v>1</v>
      </c>
      <c r="F63" s="63"/>
      <c r="G63" s="63">
        <f>Source!I261</f>
        <v>1</v>
      </c>
      <c r="H63" s="65"/>
      <c r="I63" s="64"/>
      <c r="J63" s="65"/>
      <c r="K63" s="64"/>
      <c r="L63" s="65"/>
    </row>
    <row r="64" spans="1:82" ht="15">
      <c r="A64" s="60"/>
      <c r="B64" s="63">
        <v>1</v>
      </c>
      <c r="C64" s="60" t="s">
        <v>705</v>
      </c>
      <c r="D64" s="62" t="s">
        <v>481</v>
      </c>
      <c r="E64" s="66"/>
      <c r="F64" s="63"/>
      <c r="G64" s="63">
        <f>Source!U261</f>
        <v>1</v>
      </c>
      <c r="H64" s="63"/>
      <c r="I64" s="63"/>
      <c r="J64" s="63"/>
      <c r="K64" s="63"/>
      <c r="L64" s="67">
        <f>SUM(L65:L66)-SUMIF(CE65:CE66, 1, L65:L66)</f>
        <v>1078.3499999999999</v>
      </c>
    </row>
    <row r="65" spans="1:82" ht="14.25">
      <c r="A65" s="61"/>
      <c r="B65" s="61" t="s">
        <v>609</v>
      </c>
      <c r="C65" s="61" t="s">
        <v>610</v>
      </c>
      <c r="D65" s="62" t="s">
        <v>522</v>
      </c>
      <c r="E65" s="63">
        <v>0.5</v>
      </c>
      <c r="F65" s="63"/>
      <c r="G65" s="63">
        <f>SmtRes!CX199</f>
        <v>0.5</v>
      </c>
      <c r="H65" s="65"/>
      <c r="I65" s="64"/>
      <c r="J65" s="65">
        <f>SmtRes!CZ199</f>
        <v>1090.46</v>
      </c>
      <c r="K65" s="64"/>
      <c r="L65" s="65">
        <f>SmtRes!DI199</f>
        <v>545.23</v>
      </c>
    </row>
    <row r="66" spans="1:82" ht="14.25">
      <c r="A66" s="61"/>
      <c r="B66" s="61" t="s">
        <v>611</v>
      </c>
      <c r="C66" s="68" t="s">
        <v>612</v>
      </c>
      <c r="D66" s="69" t="s">
        <v>522</v>
      </c>
      <c r="E66" s="70">
        <v>0.5</v>
      </c>
      <c r="F66" s="70"/>
      <c r="G66" s="70">
        <f>SmtRes!CX200</f>
        <v>0.5</v>
      </c>
      <c r="H66" s="71"/>
      <c r="I66" s="72"/>
      <c r="J66" s="71">
        <f>SmtRes!CZ200</f>
        <v>1066.23</v>
      </c>
      <c r="K66" s="72"/>
      <c r="L66" s="71">
        <f>SmtRes!DI200</f>
        <v>533.12</v>
      </c>
    </row>
    <row r="67" spans="1:82" ht="15">
      <c r="A67" s="61"/>
      <c r="B67" s="61"/>
      <c r="C67" s="74" t="s">
        <v>706</v>
      </c>
      <c r="D67" s="62"/>
      <c r="E67" s="63"/>
      <c r="F67" s="63"/>
      <c r="G67" s="63"/>
      <c r="H67" s="65"/>
      <c r="I67" s="64"/>
      <c r="J67" s="65"/>
      <c r="K67" s="64"/>
      <c r="L67" s="65">
        <f>L64</f>
        <v>1078.3499999999999</v>
      </c>
    </row>
    <row r="68" spans="1:82" ht="14.25">
      <c r="A68" s="61"/>
      <c r="B68" s="61"/>
      <c r="C68" s="61" t="s">
        <v>707</v>
      </c>
      <c r="D68" s="62"/>
      <c r="E68" s="63"/>
      <c r="F68" s="63"/>
      <c r="G68" s="63"/>
      <c r="H68" s="65"/>
      <c r="I68" s="64"/>
      <c r="J68" s="65"/>
      <c r="K68" s="64"/>
      <c r="L68" s="65">
        <f>SUM(AR63:AR71)+SUM(AS63:AS71)+SUM(AT63:AT71)+SUM(AU63:AU71)+SUM(AV63:AV71)</f>
        <v>1078.3499999999999</v>
      </c>
    </row>
    <row r="69" spans="1:82" ht="14.25">
      <c r="A69" s="61"/>
      <c r="B69" s="61" t="s">
        <v>381</v>
      </c>
      <c r="C69" s="61" t="s">
        <v>708</v>
      </c>
      <c r="D69" s="62" t="s">
        <v>152</v>
      </c>
      <c r="E69" s="63">
        <f>Source!BZ261</f>
        <v>74</v>
      </c>
      <c r="F69" s="63"/>
      <c r="G69" s="63">
        <f>Source!AT261</f>
        <v>74</v>
      </c>
      <c r="H69" s="65"/>
      <c r="I69" s="64"/>
      <c r="J69" s="65"/>
      <c r="K69" s="64"/>
      <c r="L69" s="65">
        <f>SUM(AZ63:AZ71)</f>
        <v>797.98</v>
      </c>
    </row>
    <row r="70" spans="1:82" ht="14.25">
      <c r="A70" s="68"/>
      <c r="B70" s="68" t="s">
        <v>382</v>
      </c>
      <c r="C70" s="68" t="s">
        <v>709</v>
      </c>
      <c r="D70" s="69" t="s">
        <v>152</v>
      </c>
      <c r="E70" s="70">
        <f>Source!CA261</f>
        <v>36</v>
      </c>
      <c r="F70" s="70"/>
      <c r="G70" s="70">
        <f>Source!AU261</f>
        <v>36</v>
      </c>
      <c r="H70" s="71"/>
      <c r="I70" s="72"/>
      <c r="J70" s="71"/>
      <c r="K70" s="72"/>
      <c r="L70" s="71">
        <f>SUM(BA63:BA71)</f>
        <v>388.21</v>
      </c>
    </row>
    <row r="71" spans="1:82" ht="15">
      <c r="C71" s="76" t="s">
        <v>710</v>
      </c>
      <c r="D71" s="76"/>
      <c r="E71" s="76"/>
      <c r="F71" s="76"/>
      <c r="G71" s="76"/>
      <c r="H71" s="76"/>
      <c r="I71" s="77">
        <f>IF(E63&lt;&gt;0,K71/E63, 0)</f>
        <v>2264.54</v>
      </c>
      <c r="J71" s="77"/>
      <c r="K71" s="77">
        <f>L64+L69+L70</f>
        <v>2264.54</v>
      </c>
      <c r="L71" s="77"/>
      <c r="AD71">
        <f>ROUND((Source!AT261/100)*((ROUND(SUMIF(SmtRes!AQ199:'SmtRes'!AQ200,"=1",SmtRes!AD199:'SmtRes'!AD200)*Source!I261, 2)+ROUND(SUMIF(SmtRes!AQ199:'SmtRes'!AQ200,"=1",SmtRes!AC199:'SmtRes'!AC200)*Source!I261, 2))), 2)</f>
        <v>1595.95</v>
      </c>
      <c r="AE71">
        <f>ROUND((Source!AU261/100)*((ROUND(SUMIF(SmtRes!AQ199:'SmtRes'!AQ200,"=1",SmtRes!AD199:'SmtRes'!AD200)*Source!I261, 2)+ROUND(SUMIF(SmtRes!AQ199:'SmtRes'!AQ200,"=1",SmtRes!AC199:'SmtRes'!AC200)*Source!I261, 2))), 2)</f>
        <v>776.41</v>
      </c>
      <c r="AN71" s="73">
        <f>L64+L69+L70</f>
        <v>2264.54</v>
      </c>
      <c r="AO71">
        <f>0</f>
        <v>0</v>
      </c>
      <c r="AQ71" t="s">
        <v>711</v>
      </c>
      <c r="AR71" s="73">
        <f>L64</f>
        <v>1078.3499999999999</v>
      </c>
      <c r="AT71">
        <f>0</f>
        <v>0</v>
      </c>
      <c r="AV71" t="s">
        <v>711</v>
      </c>
      <c r="AW71">
        <f>0</f>
        <v>0</v>
      </c>
      <c r="AZ71">
        <f>Source!X261</f>
        <v>797.98</v>
      </c>
      <c r="BA71">
        <f>Source!Y261</f>
        <v>388.21</v>
      </c>
      <c r="BT71" s="73">
        <f>K71</f>
        <v>2264.54</v>
      </c>
      <c r="BW71">
        <f>ROUND(K71*80/100, 2)</f>
        <v>1811.63</v>
      </c>
      <c r="BX71" s="73">
        <f>K71-BW71</f>
        <v>452.90999999999985</v>
      </c>
      <c r="CB71">
        <f>Source!BM261</f>
        <v>200001</v>
      </c>
      <c r="CC71" t="str">
        <f>Source!E261</f>
        <v>3</v>
      </c>
      <c r="CD71">
        <v>4</v>
      </c>
    </row>
    <row r="72" spans="1:82" ht="42.75">
      <c r="A72" s="59" t="s">
        <v>36</v>
      </c>
      <c r="B72" s="61" t="s">
        <v>713</v>
      </c>
      <c r="C72" s="61" t="str">
        <f>Source!G262</f>
        <v>Проверка наличия цепи между заземлителями и заземленными элементами</v>
      </c>
      <c r="D72" s="62" t="str">
        <f>Source!H262</f>
        <v>100 измерений</v>
      </c>
      <c r="E72" s="63">
        <f>Source!K262</f>
        <v>7.0000000000000007E-2</v>
      </c>
      <c r="F72" s="63"/>
      <c r="G72" s="63">
        <f>Source!I262</f>
        <v>7.0000000000000007E-2</v>
      </c>
      <c r="H72" s="65"/>
      <c r="I72" s="64"/>
      <c r="J72" s="65"/>
      <c r="K72" s="64"/>
      <c r="L72" s="65"/>
    </row>
    <row r="73" spans="1:82">
      <c r="C73" s="78" t="str">
        <f>"Объем: "&amp;Source!I262&amp;"=7/"&amp;"100"</f>
        <v>Объем: 0,07=7/100</v>
      </c>
    </row>
    <row r="74" spans="1:82" ht="15">
      <c r="A74" s="60"/>
      <c r="B74" s="63">
        <v>1</v>
      </c>
      <c r="C74" s="60" t="s">
        <v>705</v>
      </c>
      <c r="D74" s="62" t="s">
        <v>481</v>
      </c>
      <c r="E74" s="66"/>
      <c r="F74" s="63"/>
      <c r="G74" s="63">
        <f>Source!U262</f>
        <v>0.90720000000000001</v>
      </c>
      <c r="H74" s="63"/>
      <c r="I74" s="63"/>
      <c r="J74" s="63"/>
      <c r="K74" s="63"/>
      <c r="L74" s="67">
        <f>SUM(L75:L76)-SUMIF(CE75:CE76, 1, L75:L76)</f>
        <v>978.27</v>
      </c>
    </row>
    <row r="75" spans="1:82" ht="14.25">
      <c r="A75" s="61"/>
      <c r="B75" s="61" t="s">
        <v>609</v>
      </c>
      <c r="C75" s="61" t="s">
        <v>610</v>
      </c>
      <c r="D75" s="62" t="s">
        <v>522</v>
      </c>
      <c r="E75" s="63">
        <v>6.48</v>
      </c>
      <c r="F75" s="63"/>
      <c r="G75" s="63">
        <f>SmtRes!CX201</f>
        <v>0.4536</v>
      </c>
      <c r="H75" s="65"/>
      <c r="I75" s="64"/>
      <c r="J75" s="65">
        <f>SmtRes!CZ201</f>
        <v>1090.46</v>
      </c>
      <c r="K75" s="64"/>
      <c r="L75" s="65">
        <f>SmtRes!DI201</f>
        <v>494.63</v>
      </c>
    </row>
    <row r="76" spans="1:82" ht="14.25">
      <c r="A76" s="61"/>
      <c r="B76" s="61" t="s">
        <v>611</v>
      </c>
      <c r="C76" s="68" t="s">
        <v>612</v>
      </c>
      <c r="D76" s="69" t="s">
        <v>522</v>
      </c>
      <c r="E76" s="70">
        <v>6.48</v>
      </c>
      <c r="F76" s="70"/>
      <c r="G76" s="70">
        <f>SmtRes!CX202</f>
        <v>0.4536</v>
      </c>
      <c r="H76" s="71"/>
      <c r="I76" s="72"/>
      <c r="J76" s="71">
        <f>SmtRes!CZ202</f>
        <v>1066.23</v>
      </c>
      <c r="K76" s="72"/>
      <c r="L76" s="71">
        <f>SmtRes!DI202</f>
        <v>483.64</v>
      </c>
    </row>
    <row r="77" spans="1:82" ht="15">
      <c r="A77" s="61"/>
      <c r="B77" s="61"/>
      <c r="C77" s="74" t="s">
        <v>706</v>
      </c>
      <c r="D77" s="62"/>
      <c r="E77" s="63"/>
      <c r="F77" s="63"/>
      <c r="G77" s="63"/>
      <c r="H77" s="65"/>
      <c r="I77" s="64"/>
      <c r="J77" s="65"/>
      <c r="K77" s="64"/>
      <c r="L77" s="65">
        <f>L74</f>
        <v>978.27</v>
      </c>
    </row>
    <row r="78" spans="1:82" ht="14.25">
      <c r="A78" s="61"/>
      <c r="B78" s="61"/>
      <c r="C78" s="61" t="s">
        <v>707</v>
      </c>
      <c r="D78" s="62"/>
      <c r="E78" s="63"/>
      <c r="F78" s="63"/>
      <c r="G78" s="63"/>
      <c r="H78" s="65"/>
      <c r="I78" s="64"/>
      <c r="J78" s="65"/>
      <c r="K78" s="64"/>
      <c r="L78" s="65">
        <f>SUM(AR72:AR81)+SUM(AS72:AS81)+SUM(AT72:AT81)+SUM(AU72:AU81)+SUM(AV72:AV81)</f>
        <v>978.27</v>
      </c>
    </row>
    <row r="79" spans="1:82" ht="14.25">
      <c r="A79" s="61"/>
      <c r="B79" s="61" t="s">
        <v>381</v>
      </c>
      <c r="C79" s="61" t="s">
        <v>708</v>
      </c>
      <c r="D79" s="62" t="s">
        <v>152</v>
      </c>
      <c r="E79" s="63">
        <f>Source!BZ262</f>
        <v>74</v>
      </c>
      <c r="F79" s="63"/>
      <c r="G79" s="63">
        <f>Source!AT262</f>
        <v>74</v>
      </c>
      <c r="H79" s="65"/>
      <c r="I79" s="64"/>
      <c r="J79" s="65"/>
      <c r="K79" s="64"/>
      <c r="L79" s="65">
        <f>SUM(AZ72:AZ81)</f>
        <v>723.92</v>
      </c>
    </row>
    <row r="80" spans="1:82" ht="14.25">
      <c r="A80" s="68"/>
      <c r="B80" s="68" t="s">
        <v>382</v>
      </c>
      <c r="C80" s="68" t="s">
        <v>709</v>
      </c>
      <c r="D80" s="69" t="s">
        <v>152</v>
      </c>
      <c r="E80" s="70">
        <f>Source!CA262</f>
        <v>36</v>
      </c>
      <c r="F80" s="70"/>
      <c r="G80" s="70">
        <f>Source!AU262</f>
        <v>36</v>
      </c>
      <c r="H80" s="71"/>
      <c r="I80" s="72"/>
      <c r="J80" s="71"/>
      <c r="K80" s="72"/>
      <c r="L80" s="71">
        <f>SUM(BA72:BA81)</f>
        <v>352.18</v>
      </c>
    </row>
    <row r="81" spans="1:82" ht="15">
      <c r="C81" s="76" t="s">
        <v>710</v>
      </c>
      <c r="D81" s="76"/>
      <c r="E81" s="76"/>
      <c r="F81" s="76"/>
      <c r="G81" s="76"/>
      <c r="H81" s="76"/>
      <c r="I81" s="77">
        <f>IF(E72&lt;&gt;0,K81/E72, 0)</f>
        <v>29348.142857142851</v>
      </c>
      <c r="J81" s="77"/>
      <c r="K81" s="77">
        <f>L74+L79+L80</f>
        <v>2054.37</v>
      </c>
      <c r="L81" s="77"/>
      <c r="AD81">
        <f>ROUND((Source!AT262/100)*((ROUND(SUMIF(SmtRes!AQ201:'SmtRes'!AQ202,"=1",SmtRes!AD201:'SmtRes'!AD202)*Source!I262, 2)+ROUND(SUMIF(SmtRes!AQ201:'SmtRes'!AQ202,"=1",SmtRes!AC201:'SmtRes'!AC202)*Source!I262, 2))), 2)</f>
        <v>111.72</v>
      </c>
      <c r="AE81">
        <f>ROUND((Source!AU262/100)*((ROUND(SUMIF(SmtRes!AQ201:'SmtRes'!AQ202,"=1",SmtRes!AD201:'SmtRes'!AD202)*Source!I262, 2)+ROUND(SUMIF(SmtRes!AQ201:'SmtRes'!AQ202,"=1",SmtRes!AC201:'SmtRes'!AC202)*Source!I262, 2))), 2)</f>
        <v>54.35</v>
      </c>
      <c r="AN81" s="73">
        <f>L74+L79+L80</f>
        <v>2054.37</v>
      </c>
      <c r="AO81">
        <f>0</f>
        <v>0</v>
      </c>
      <c r="AQ81" t="s">
        <v>711</v>
      </c>
      <c r="AR81" s="73">
        <f>L74</f>
        <v>978.27</v>
      </c>
      <c r="AT81">
        <f>0</f>
        <v>0</v>
      </c>
      <c r="AV81" t="s">
        <v>711</v>
      </c>
      <c r="AW81">
        <f>0</f>
        <v>0</v>
      </c>
      <c r="AZ81">
        <f>Source!X262</f>
        <v>723.92</v>
      </c>
      <c r="BA81">
        <f>Source!Y262</f>
        <v>352.18</v>
      </c>
      <c r="BT81" s="73">
        <f>K81</f>
        <v>2054.37</v>
      </c>
      <c r="BW81">
        <f>ROUND(K81*80/100, 2)</f>
        <v>1643.5</v>
      </c>
      <c r="BX81" s="73">
        <f>K81-BW81</f>
        <v>410.86999999999989</v>
      </c>
      <c r="CB81">
        <f>Source!BM262</f>
        <v>200001</v>
      </c>
      <c r="CC81" t="str">
        <f>Source!E262</f>
        <v>4</v>
      </c>
      <c r="CD81">
        <v>4</v>
      </c>
    </row>
    <row r="82" spans="1:82" ht="28.5">
      <c r="A82" s="59" t="s">
        <v>72</v>
      </c>
      <c r="B82" s="61" t="s">
        <v>714</v>
      </c>
      <c r="C82" s="61" t="str">
        <f>Source!G263</f>
        <v>Измерение сопротивления растеканию тока: заземлителя</v>
      </c>
      <c r="D82" s="62" t="str">
        <f>Source!H263</f>
        <v>измерение</v>
      </c>
      <c r="E82" s="63">
        <f>Source!K263</f>
        <v>7</v>
      </c>
      <c r="F82" s="63"/>
      <c r="G82" s="63">
        <f>Source!I263</f>
        <v>7</v>
      </c>
      <c r="H82" s="65"/>
      <c r="I82" s="64"/>
      <c r="J82" s="65"/>
      <c r="K82" s="64"/>
      <c r="L82" s="65"/>
    </row>
    <row r="83" spans="1:82" ht="15">
      <c r="A83" s="60"/>
      <c r="B83" s="63">
        <v>1</v>
      </c>
      <c r="C83" s="60" t="s">
        <v>705</v>
      </c>
      <c r="D83" s="62" t="s">
        <v>481</v>
      </c>
      <c r="E83" s="66"/>
      <c r="F83" s="63"/>
      <c r="G83" s="63">
        <f>Source!U263</f>
        <v>7</v>
      </c>
      <c r="H83" s="63"/>
      <c r="I83" s="63"/>
      <c r="J83" s="63"/>
      <c r="K83" s="63"/>
      <c r="L83" s="67">
        <f>SUM(L84:L85)-SUMIF(CE84:CE85, 1, L84:L85)</f>
        <v>7548.42</v>
      </c>
    </row>
    <row r="84" spans="1:82" ht="14.25">
      <c r="A84" s="61"/>
      <c r="B84" s="61" t="s">
        <v>609</v>
      </c>
      <c r="C84" s="61" t="s">
        <v>610</v>
      </c>
      <c r="D84" s="62" t="s">
        <v>522</v>
      </c>
      <c r="E84" s="63">
        <v>0.5</v>
      </c>
      <c r="F84" s="63"/>
      <c r="G84" s="63">
        <f>SmtRes!CX203</f>
        <v>3.5</v>
      </c>
      <c r="H84" s="65"/>
      <c r="I84" s="64"/>
      <c r="J84" s="65">
        <f>SmtRes!CZ203</f>
        <v>1090.46</v>
      </c>
      <c r="K84" s="64"/>
      <c r="L84" s="65">
        <f>SmtRes!DI203</f>
        <v>3816.61</v>
      </c>
    </row>
    <row r="85" spans="1:82" ht="14.25">
      <c r="A85" s="61"/>
      <c r="B85" s="61" t="s">
        <v>611</v>
      </c>
      <c r="C85" s="68" t="s">
        <v>612</v>
      </c>
      <c r="D85" s="69" t="s">
        <v>522</v>
      </c>
      <c r="E85" s="70">
        <v>0.5</v>
      </c>
      <c r="F85" s="70"/>
      <c r="G85" s="70">
        <f>SmtRes!CX204</f>
        <v>3.5</v>
      </c>
      <c r="H85" s="71"/>
      <c r="I85" s="72"/>
      <c r="J85" s="71">
        <f>SmtRes!CZ204</f>
        <v>1066.23</v>
      </c>
      <c r="K85" s="72"/>
      <c r="L85" s="71">
        <f>SmtRes!DI204</f>
        <v>3731.81</v>
      </c>
    </row>
    <row r="86" spans="1:82" ht="15">
      <c r="A86" s="61"/>
      <c r="B86" s="61"/>
      <c r="C86" s="74" t="s">
        <v>706</v>
      </c>
      <c r="D86" s="62"/>
      <c r="E86" s="63"/>
      <c r="F86" s="63"/>
      <c r="G86" s="63"/>
      <c r="H86" s="65"/>
      <c r="I86" s="64"/>
      <c r="J86" s="65"/>
      <c r="K86" s="64"/>
      <c r="L86" s="65">
        <f>L83</f>
        <v>7548.42</v>
      </c>
    </row>
    <row r="87" spans="1:82" ht="14.25">
      <c r="A87" s="61"/>
      <c r="B87" s="61"/>
      <c r="C87" s="61" t="s">
        <v>707</v>
      </c>
      <c r="D87" s="62"/>
      <c r="E87" s="63"/>
      <c r="F87" s="63"/>
      <c r="G87" s="63"/>
      <c r="H87" s="65"/>
      <c r="I87" s="64"/>
      <c r="J87" s="65"/>
      <c r="K87" s="64"/>
      <c r="L87" s="65">
        <f>SUM(AR82:AR90)+SUM(AS82:AS90)+SUM(AT82:AT90)+SUM(AU82:AU90)+SUM(AV82:AV90)</f>
        <v>7548.42</v>
      </c>
    </row>
    <row r="88" spans="1:82" ht="14.25">
      <c r="A88" s="61"/>
      <c r="B88" s="61" t="s">
        <v>381</v>
      </c>
      <c r="C88" s="61" t="s">
        <v>708</v>
      </c>
      <c r="D88" s="62" t="s">
        <v>152</v>
      </c>
      <c r="E88" s="63">
        <f>Source!BZ263</f>
        <v>74</v>
      </c>
      <c r="F88" s="63"/>
      <c r="G88" s="63">
        <f>Source!AT263</f>
        <v>74</v>
      </c>
      <c r="H88" s="65"/>
      <c r="I88" s="64"/>
      <c r="J88" s="65"/>
      <c r="K88" s="64"/>
      <c r="L88" s="65">
        <f>SUM(AZ82:AZ90)</f>
        <v>5585.83</v>
      </c>
    </row>
    <row r="89" spans="1:82" ht="14.25">
      <c r="A89" s="68"/>
      <c r="B89" s="68" t="s">
        <v>382</v>
      </c>
      <c r="C89" s="68" t="s">
        <v>709</v>
      </c>
      <c r="D89" s="69" t="s">
        <v>152</v>
      </c>
      <c r="E89" s="70">
        <f>Source!CA263</f>
        <v>36</v>
      </c>
      <c r="F89" s="70"/>
      <c r="G89" s="70">
        <f>Source!AU263</f>
        <v>36</v>
      </c>
      <c r="H89" s="71"/>
      <c r="I89" s="72"/>
      <c r="J89" s="71"/>
      <c r="K89" s="72"/>
      <c r="L89" s="71">
        <f>SUM(BA82:BA90)</f>
        <v>2717.43</v>
      </c>
    </row>
    <row r="90" spans="1:82" ht="15">
      <c r="C90" s="76" t="s">
        <v>710</v>
      </c>
      <c r="D90" s="76"/>
      <c r="E90" s="76"/>
      <c r="F90" s="76"/>
      <c r="G90" s="76"/>
      <c r="H90" s="76"/>
      <c r="I90" s="77">
        <f>IF(E82&lt;&gt;0,K90/E82, 0)</f>
        <v>2264.5257142857145</v>
      </c>
      <c r="J90" s="77"/>
      <c r="K90" s="77">
        <f>L83+L88+L89</f>
        <v>15851.68</v>
      </c>
      <c r="L90" s="77"/>
      <c r="AD90">
        <f>ROUND((Source!AT263/100)*((ROUND(SUMIF(SmtRes!AQ203:'SmtRes'!AQ204,"=1",SmtRes!AD203:'SmtRes'!AD204)*Source!I263, 2)+ROUND(SUMIF(SmtRes!AQ203:'SmtRes'!AQ204,"=1",SmtRes!AC203:'SmtRes'!AC204)*Source!I263, 2))), 2)</f>
        <v>11171.65</v>
      </c>
      <c r="AE90">
        <f>ROUND((Source!AU263/100)*((ROUND(SUMIF(SmtRes!AQ203:'SmtRes'!AQ204,"=1",SmtRes!AD203:'SmtRes'!AD204)*Source!I263, 2)+ROUND(SUMIF(SmtRes!AQ203:'SmtRes'!AQ204,"=1",SmtRes!AC203:'SmtRes'!AC204)*Source!I263, 2))), 2)</f>
        <v>5434.86</v>
      </c>
      <c r="AN90" s="73">
        <f>L83+L88+L89</f>
        <v>15851.68</v>
      </c>
      <c r="AO90">
        <f>0</f>
        <v>0</v>
      </c>
      <c r="AQ90" t="s">
        <v>711</v>
      </c>
      <c r="AR90" s="73">
        <f>L83</f>
        <v>7548.42</v>
      </c>
      <c r="AT90">
        <f>0</f>
        <v>0</v>
      </c>
      <c r="AV90" t="s">
        <v>711</v>
      </c>
      <c r="AW90">
        <f>0</f>
        <v>0</v>
      </c>
      <c r="AZ90">
        <f>Source!X263</f>
        <v>5585.83</v>
      </c>
      <c r="BA90">
        <f>Source!Y263</f>
        <v>2717.43</v>
      </c>
      <c r="BT90" s="73">
        <f>K90</f>
        <v>15851.68</v>
      </c>
      <c r="BW90">
        <f>ROUND(K90*80/100, 2)</f>
        <v>12681.34</v>
      </c>
      <c r="BX90" s="73">
        <f>K90-BW90</f>
        <v>3170.34</v>
      </c>
      <c r="CB90">
        <f>Source!BM263</f>
        <v>200001</v>
      </c>
      <c r="CC90" t="str">
        <f>Source!E263</f>
        <v>5</v>
      </c>
      <c r="CD90">
        <v>4</v>
      </c>
    </row>
    <row r="92" spans="1:82" ht="15">
      <c r="A92" s="81"/>
      <c r="B92" s="82"/>
      <c r="C92" s="83" t="s">
        <v>715</v>
      </c>
      <c r="D92" s="83"/>
      <c r="E92" s="83"/>
      <c r="F92" s="83"/>
      <c r="G92" s="83"/>
      <c r="H92" s="83"/>
      <c r="I92" s="67"/>
      <c r="J92" s="81"/>
      <c r="K92" s="84"/>
      <c r="L92" s="67">
        <f>L94+L95+L101+L105</f>
        <v>10489.279999999999</v>
      </c>
    </row>
    <row r="93" spans="1:82" ht="14.25">
      <c r="A93" s="75"/>
      <c r="B93" s="79"/>
      <c r="C93" s="85" t="s">
        <v>716</v>
      </c>
      <c r="D93" s="80"/>
      <c r="E93" s="80"/>
      <c r="F93" s="80"/>
      <c r="G93" s="80"/>
      <c r="H93" s="80"/>
      <c r="I93" s="65"/>
      <c r="J93" s="75"/>
      <c r="K93" s="63"/>
      <c r="L93" s="65"/>
    </row>
    <row r="94" spans="1:82" ht="14.25">
      <c r="A94" s="75"/>
      <c r="B94" s="79"/>
      <c r="C94" s="80" t="s">
        <v>717</v>
      </c>
      <c r="D94" s="80"/>
      <c r="E94" s="80"/>
      <c r="F94" s="80"/>
      <c r="G94" s="80"/>
      <c r="H94" s="80"/>
      <c r="I94" s="65"/>
      <c r="J94" s="75"/>
      <c r="K94" s="63"/>
      <c r="L94" s="65">
        <f>SUM(AR53:AR90)</f>
        <v>10489.279999999999</v>
      </c>
    </row>
    <row r="95" spans="1:82" ht="14.25" hidden="1">
      <c r="A95" s="75"/>
      <c r="B95" s="79"/>
      <c r="C95" s="80" t="s">
        <v>718</v>
      </c>
      <c r="D95" s="80"/>
      <c r="E95" s="80"/>
      <c r="F95" s="80"/>
      <c r="G95" s="80"/>
      <c r="H95" s="80"/>
      <c r="I95" s="65"/>
      <c r="J95" s="75"/>
      <c r="K95" s="63"/>
      <c r="L95" s="65">
        <f>L97+L100+L99</f>
        <v>0</v>
      </c>
    </row>
    <row r="96" spans="1:82" ht="14.25" hidden="1">
      <c r="A96" s="75"/>
      <c r="B96" s="79"/>
      <c r="C96" s="85" t="s">
        <v>719</v>
      </c>
      <c r="D96" s="80"/>
      <c r="E96" s="80"/>
      <c r="F96" s="80"/>
      <c r="G96" s="80"/>
      <c r="H96" s="80"/>
      <c r="I96" s="65"/>
      <c r="J96" s="75"/>
      <c r="K96" s="63"/>
      <c r="L96" s="65"/>
    </row>
    <row r="97" spans="1:12" ht="14.25" hidden="1">
      <c r="A97" s="75"/>
      <c r="B97" s="79"/>
      <c r="C97" s="80" t="s">
        <v>718</v>
      </c>
      <c r="D97" s="80"/>
      <c r="E97" s="80"/>
      <c r="F97" s="80"/>
      <c r="G97" s="80"/>
      <c r="H97" s="80"/>
      <c r="I97" s="65"/>
      <c r="J97" s="75"/>
      <c r="K97" s="63"/>
      <c r="L97" s="65">
        <f>SUM(AO53:AO90)</f>
        <v>0</v>
      </c>
    </row>
    <row r="98" spans="1:12" ht="14.25" hidden="1">
      <c r="A98" s="75"/>
      <c r="B98" s="79"/>
      <c r="C98" s="85" t="s">
        <v>720</v>
      </c>
      <c r="D98" s="80"/>
      <c r="E98" s="80"/>
      <c r="F98" s="80"/>
      <c r="G98" s="80"/>
      <c r="H98" s="80"/>
      <c r="I98" s="65"/>
      <c r="J98" s="75"/>
      <c r="K98" s="63"/>
      <c r="L98" s="65"/>
    </row>
    <row r="99" spans="1:12" ht="14.25" hidden="1">
      <c r="A99" s="75"/>
      <c r="B99" s="79"/>
      <c r="C99" s="80" t="s">
        <v>740</v>
      </c>
      <c r="D99" s="80"/>
      <c r="E99" s="80"/>
      <c r="F99" s="80"/>
      <c r="G99" s="80"/>
      <c r="H99" s="80"/>
      <c r="I99" s="65"/>
      <c r="J99" s="75"/>
      <c r="K99" s="63"/>
      <c r="L99" s="65">
        <f>SUM(AT53:AT90)</f>
        <v>0</v>
      </c>
    </row>
    <row r="100" spans="1:12" ht="14.25" hidden="1">
      <c r="A100" s="75"/>
      <c r="B100" s="79"/>
      <c r="C100" s="80" t="s">
        <v>721</v>
      </c>
      <c r="D100" s="80"/>
      <c r="E100" s="80"/>
      <c r="F100" s="80"/>
      <c r="G100" s="80"/>
      <c r="H100" s="80"/>
      <c r="I100" s="65"/>
      <c r="J100" s="75"/>
      <c r="K100" s="63"/>
      <c r="L100" s="65">
        <f>SUM(AV53:AV90)</f>
        <v>0</v>
      </c>
    </row>
    <row r="101" spans="1:12" ht="14.25" hidden="1">
      <c r="A101" s="75"/>
      <c r="B101" s="79"/>
      <c r="C101" s="80" t="s">
        <v>722</v>
      </c>
      <c r="D101" s="80"/>
      <c r="E101" s="80"/>
      <c r="F101" s="80"/>
      <c r="G101" s="80"/>
      <c r="H101" s="80"/>
      <c r="I101" s="65"/>
      <c r="J101" s="75"/>
      <c r="K101" s="63"/>
      <c r="L101" s="65">
        <f>L103+L104</f>
        <v>0</v>
      </c>
    </row>
    <row r="102" spans="1:12" ht="14.25" hidden="1">
      <c r="A102" s="75"/>
      <c r="B102" s="79"/>
      <c r="C102" s="85" t="s">
        <v>719</v>
      </c>
      <c r="D102" s="80"/>
      <c r="E102" s="80"/>
      <c r="F102" s="80"/>
      <c r="G102" s="80"/>
      <c r="H102" s="80"/>
      <c r="I102" s="65"/>
      <c r="J102" s="75"/>
      <c r="K102" s="63"/>
      <c r="L102" s="65"/>
    </row>
    <row r="103" spans="1:12" ht="14.25" hidden="1">
      <c r="A103" s="75"/>
      <c r="B103" s="79"/>
      <c r="C103" s="80" t="s">
        <v>723</v>
      </c>
      <c r="D103" s="80"/>
      <c r="E103" s="80"/>
      <c r="F103" s="80"/>
      <c r="G103" s="80"/>
      <c r="H103" s="80"/>
      <c r="I103" s="65"/>
      <c r="J103" s="75"/>
      <c r="K103" s="63"/>
      <c r="L103" s="65">
        <f>SUM(AW53:AW90)-SUM(BK53:BK90)</f>
        <v>0</v>
      </c>
    </row>
    <row r="104" spans="1:12" ht="14.25" hidden="1">
      <c r="A104" s="75"/>
      <c r="B104" s="79"/>
      <c r="C104" s="80" t="s">
        <v>724</v>
      </c>
      <c r="D104" s="80"/>
      <c r="E104" s="80"/>
      <c r="F104" s="80"/>
      <c r="G104" s="80"/>
      <c r="H104" s="80"/>
      <c r="I104" s="65"/>
      <c r="J104" s="75"/>
      <c r="K104" s="63"/>
      <c r="L104" s="65">
        <f>SUM(BC53:BC90)</f>
        <v>0</v>
      </c>
    </row>
    <row r="105" spans="1:12" ht="14.25" hidden="1">
      <c r="A105" s="75"/>
      <c r="B105" s="79"/>
      <c r="C105" s="80" t="s">
        <v>725</v>
      </c>
      <c r="D105" s="80"/>
      <c r="E105" s="80"/>
      <c r="F105" s="80"/>
      <c r="G105" s="80"/>
      <c r="H105" s="80"/>
      <c r="I105" s="65"/>
      <c r="J105" s="75"/>
      <c r="K105" s="63"/>
      <c r="L105" s="65">
        <f>SUM(BB53:BB90)</f>
        <v>0</v>
      </c>
    </row>
    <row r="106" spans="1:12" ht="14.25">
      <c r="A106" s="75"/>
      <c r="B106" s="79"/>
      <c r="C106" s="80" t="s">
        <v>726</v>
      </c>
      <c r="D106" s="80"/>
      <c r="E106" s="80"/>
      <c r="F106" s="80"/>
      <c r="G106" s="80"/>
      <c r="H106" s="80"/>
      <c r="I106" s="65"/>
      <c r="J106" s="75"/>
      <c r="K106" s="63"/>
      <c r="L106" s="65">
        <f>SUM(AR53:AR90)+SUM(AT53:AT90)+SUM(AV53:AV90)</f>
        <v>10489.279999999999</v>
      </c>
    </row>
    <row r="107" spans="1:12" ht="14.25">
      <c r="A107" s="75"/>
      <c r="B107" s="79"/>
      <c r="C107" s="80" t="s">
        <v>727</v>
      </c>
      <c r="D107" s="80"/>
      <c r="E107" s="80"/>
      <c r="F107" s="80"/>
      <c r="G107" s="80"/>
      <c r="H107" s="80"/>
      <c r="I107" s="65"/>
      <c r="J107" s="75"/>
      <c r="K107" s="63"/>
      <c r="L107" s="65">
        <f>SUM(AZ53:AZ90)</f>
        <v>7762.07</v>
      </c>
    </row>
    <row r="108" spans="1:12" ht="14.25">
      <c r="A108" s="75"/>
      <c r="B108" s="79"/>
      <c r="C108" s="80" t="s">
        <v>728</v>
      </c>
      <c r="D108" s="80"/>
      <c r="E108" s="80"/>
      <c r="F108" s="80"/>
      <c r="G108" s="80"/>
      <c r="H108" s="80"/>
      <c r="I108" s="65"/>
      <c r="J108" s="75"/>
      <c r="K108" s="63"/>
      <c r="L108" s="65">
        <f>SUM(BA53:BA90)</f>
        <v>3776.1499999999996</v>
      </c>
    </row>
    <row r="109" spans="1:12" ht="14.25" hidden="1">
      <c r="A109" s="75"/>
      <c r="B109" s="79"/>
      <c r="C109" s="80" t="s">
        <v>729</v>
      </c>
      <c r="D109" s="80"/>
      <c r="E109" s="80"/>
      <c r="F109" s="80"/>
      <c r="G109" s="80"/>
      <c r="H109" s="80"/>
      <c r="I109" s="65"/>
      <c r="J109" s="75"/>
      <c r="K109" s="63"/>
      <c r="L109" s="65">
        <f>L111+L112</f>
        <v>0</v>
      </c>
    </row>
    <row r="110" spans="1:12" ht="14.25" hidden="1">
      <c r="A110" s="75"/>
      <c r="B110" s="79"/>
      <c r="C110" s="85" t="s">
        <v>716</v>
      </c>
      <c r="D110" s="80"/>
      <c r="E110" s="80"/>
      <c r="F110" s="80"/>
      <c r="G110" s="80"/>
      <c r="H110" s="80"/>
      <c r="I110" s="65"/>
      <c r="J110" s="75"/>
      <c r="K110" s="63"/>
      <c r="L110" s="65"/>
    </row>
    <row r="111" spans="1:12" ht="14.25" hidden="1">
      <c r="A111" s="75"/>
      <c r="B111" s="79"/>
      <c r="C111" s="80" t="s">
        <v>730</v>
      </c>
      <c r="D111" s="80"/>
      <c r="E111" s="80"/>
      <c r="F111" s="80"/>
      <c r="G111" s="80"/>
      <c r="H111" s="80"/>
      <c r="I111" s="65"/>
      <c r="J111" s="75"/>
      <c r="K111" s="63"/>
      <c r="L111" s="65">
        <f>SUM(BK53:BK90)</f>
        <v>0</v>
      </c>
    </row>
    <row r="112" spans="1:12" ht="14.25" hidden="1">
      <c r="A112" s="75"/>
      <c r="B112" s="79"/>
      <c r="C112" s="80" t="s">
        <v>731</v>
      </c>
      <c r="D112" s="80"/>
      <c r="E112" s="80"/>
      <c r="F112" s="80"/>
      <c r="G112" s="80"/>
      <c r="H112" s="80"/>
      <c r="I112" s="65"/>
      <c r="J112" s="75"/>
      <c r="K112" s="63"/>
      <c r="L112" s="65">
        <f>SUM(BD53:BD90)</f>
        <v>0</v>
      </c>
    </row>
    <row r="113" spans="1:12" ht="14.25" hidden="1">
      <c r="A113" s="75"/>
      <c r="B113" s="79"/>
      <c r="C113" s="80" t="s">
        <v>732</v>
      </c>
      <c r="D113" s="80"/>
      <c r="E113" s="80"/>
      <c r="F113" s="80"/>
      <c r="G113" s="80"/>
      <c r="H113" s="80"/>
      <c r="I113" s="65"/>
      <c r="J113" s="75"/>
      <c r="K113" s="63"/>
      <c r="L113" s="65"/>
    </row>
    <row r="114" spans="1:12" ht="14.25" hidden="1">
      <c r="A114" s="75"/>
      <c r="B114" s="79"/>
      <c r="C114" s="80" t="s">
        <v>732</v>
      </c>
      <c r="D114" s="80"/>
      <c r="E114" s="80"/>
      <c r="F114" s="80"/>
      <c r="G114" s="80"/>
      <c r="H114" s="80"/>
      <c r="I114" s="65"/>
      <c r="J114" s="75"/>
      <c r="K114" s="63"/>
      <c r="L114" s="65">
        <f>SUM(BQ53:BQ90)</f>
        <v>0</v>
      </c>
    </row>
    <row r="115" spans="1:12" ht="14.25" hidden="1">
      <c r="A115" s="75"/>
      <c r="B115" s="79"/>
      <c r="C115" s="80" t="s">
        <v>733</v>
      </c>
      <c r="D115" s="80"/>
      <c r="E115" s="80"/>
      <c r="F115" s="80"/>
      <c r="G115" s="80"/>
      <c r="H115" s="80"/>
      <c r="I115" s="65"/>
      <c r="J115" s="75"/>
      <c r="K115" s="63"/>
      <c r="L115" s="65">
        <f>SUM(BO53:BO90)</f>
        <v>0</v>
      </c>
    </row>
    <row r="116" spans="1:12" ht="15">
      <c r="A116" s="81"/>
      <c r="B116" s="82"/>
      <c r="C116" s="83" t="s">
        <v>734</v>
      </c>
      <c r="D116" s="83"/>
      <c r="E116" s="83"/>
      <c r="F116" s="83"/>
      <c r="G116" s="83"/>
      <c r="H116" s="83"/>
      <c r="I116" s="67"/>
      <c r="J116" s="81"/>
      <c r="K116" s="84"/>
      <c r="L116" s="67">
        <f>L92+L107+L108+L109+L114+L115</f>
        <v>22027.5</v>
      </c>
    </row>
    <row r="117" spans="1:12" ht="14.25">
      <c r="A117" s="75"/>
      <c r="B117" s="79"/>
      <c r="C117" s="85" t="s">
        <v>735</v>
      </c>
      <c r="D117" s="80"/>
      <c r="E117" s="80"/>
      <c r="F117" s="80"/>
      <c r="G117" s="80"/>
      <c r="H117" s="80"/>
      <c r="I117" s="65"/>
      <c r="J117" s="75"/>
      <c r="K117" s="63"/>
      <c r="L117" s="65"/>
    </row>
    <row r="118" spans="1:12" ht="14.25" hidden="1">
      <c r="A118" s="75"/>
      <c r="B118" s="79"/>
      <c r="C118" s="80" t="s">
        <v>736</v>
      </c>
      <c r="D118" s="80"/>
      <c r="E118" s="80"/>
      <c r="F118" s="80"/>
      <c r="G118" s="80"/>
      <c r="H118" s="80"/>
      <c r="I118" s="65"/>
      <c r="J118" s="75"/>
      <c r="K118" s="63"/>
      <c r="L118" s="65">
        <f>SUM(AX53:AX90)</f>
        <v>0</v>
      </c>
    </row>
    <row r="119" spans="1:12" ht="14.25" hidden="1">
      <c r="A119" s="75"/>
      <c r="B119" s="79"/>
      <c r="C119" s="80" t="s">
        <v>737</v>
      </c>
      <c r="D119" s="80"/>
      <c r="E119" s="80"/>
      <c r="F119" s="80"/>
      <c r="G119" s="80"/>
      <c r="H119" s="80"/>
      <c r="I119" s="65"/>
      <c r="J119" s="75"/>
      <c r="K119" s="63"/>
      <c r="L119" s="65">
        <f>SUM(AY53:AY90)</f>
        <v>0</v>
      </c>
    </row>
    <row r="120" spans="1:12" ht="14.25">
      <c r="A120" s="75"/>
      <c r="B120" s="79"/>
      <c r="C120" s="80" t="s">
        <v>738</v>
      </c>
      <c r="D120" s="80"/>
      <c r="E120" s="80"/>
      <c r="F120" s="86"/>
      <c r="G120" s="66">
        <f>Source!F288</f>
        <v>9.7271999999999998</v>
      </c>
      <c r="H120" s="75"/>
      <c r="I120" s="75"/>
      <c r="J120" s="75"/>
      <c r="K120" s="75"/>
      <c r="L120" s="75"/>
    </row>
    <row r="121" spans="1:12" ht="14.25" hidden="1" customHeight="1">
      <c r="A121" s="75"/>
      <c r="B121" s="79"/>
      <c r="C121" s="80" t="s">
        <v>739</v>
      </c>
      <c r="D121" s="80"/>
      <c r="E121" s="80"/>
      <c r="F121" s="86"/>
      <c r="G121" s="66">
        <f>Source!F289</f>
        <v>0</v>
      </c>
      <c r="H121" s="75"/>
      <c r="I121" s="75"/>
      <c r="J121" s="75"/>
      <c r="K121" s="75"/>
      <c r="L121" s="75"/>
    </row>
    <row r="124" spans="1:12" ht="15">
      <c r="A124" s="87"/>
      <c r="B124" s="88"/>
      <c r="C124" s="89" t="s">
        <v>741</v>
      </c>
      <c r="D124" s="89"/>
      <c r="E124" s="89"/>
      <c r="F124" s="89"/>
      <c r="G124" s="89"/>
      <c r="H124" s="89"/>
      <c r="I124" s="90"/>
      <c r="J124" s="87"/>
      <c r="K124" s="91"/>
      <c r="L124" s="90"/>
    </row>
    <row r="126" spans="1:12" ht="15" hidden="1">
      <c r="A126" s="81"/>
      <c r="B126" s="82"/>
      <c r="C126" s="83" t="s">
        <v>742</v>
      </c>
      <c r="D126" s="83"/>
      <c r="E126" s="83"/>
      <c r="F126" s="83"/>
      <c r="G126" s="83"/>
      <c r="H126" s="83"/>
      <c r="I126" s="67"/>
      <c r="J126" s="81"/>
      <c r="K126" s="84"/>
      <c r="L126" s="67">
        <f>L128+L143+L144</f>
        <v>0</v>
      </c>
    </row>
    <row r="127" spans="1:12" ht="14.25" hidden="1">
      <c r="A127" s="75"/>
      <c r="B127" s="79"/>
      <c r="C127" s="85" t="s">
        <v>716</v>
      </c>
      <c r="D127" s="80"/>
      <c r="E127" s="80"/>
      <c r="F127" s="80"/>
      <c r="G127" s="80"/>
      <c r="H127" s="80"/>
      <c r="I127" s="65"/>
      <c r="J127" s="75"/>
      <c r="K127" s="63"/>
      <c r="L127" s="65"/>
    </row>
    <row r="128" spans="1:12" ht="14.25" hidden="1">
      <c r="A128" s="75"/>
      <c r="B128" s="79"/>
      <c r="C128" s="80" t="s">
        <v>743</v>
      </c>
      <c r="D128" s="80"/>
      <c r="E128" s="80"/>
      <c r="F128" s="80"/>
      <c r="G128" s="80"/>
      <c r="H128" s="80"/>
      <c r="I128" s="65"/>
      <c r="J128" s="75"/>
      <c r="K128" s="63"/>
      <c r="L128" s="65">
        <f>L130+L131+L137+L141</f>
        <v>0</v>
      </c>
    </row>
    <row r="129" spans="1:12" ht="14.25" hidden="1">
      <c r="A129" s="75"/>
      <c r="B129" s="79"/>
      <c r="C129" s="85" t="s">
        <v>716</v>
      </c>
      <c r="D129" s="80"/>
      <c r="E129" s="80"/>
      <c r="F129" s="80"/>
      <c r="G129" s="80"/>
      <c r="H129" s="80"/>
      <c r="I129" s="65"/>
      <c r="J129" s="75"/>
      <c r="K129" s="63"/>
      <c r="L129" s="65"/>
    </row>
    <row r="130" spans="1:12" ht="14.25" hidden="1">
      <c r="A130" s="75"/>
      <c r="B130" s="79"/>
      <c r="C130" s="80" t="s">
        <v>744</v>
      </c>
      <c r="D130" s="80"/>
      <c r="E130" s="80"/>
      <c r="F130" s="80"/>
      <c r="G130" s="80"/>
      <c r="H130" s="80"/>
      <c r="I130" s="65"/>
      <c r="J130" s="75"/>
      <c r="K130" s="63"/>
      <c r="L130" s="65">
        <f>SUMIF(CD52:CD122, 1, AR52:AR122)</f>
        <v>0</v>
      </c>
    </row>
    <row r="131" spans="1:12" ht="14.25" hidden="1">
      <c r="A131" s="75"/>
      <c r="B131" s="79"/>
      <c r="C131" s="80" t="s">
        <v>718</v>
      </c>
      <c r="D131" s="80"/>
      <c r="E131" s="80"/>
      <c r="F131" s="80"/>
      <c r="G131" s="80"/>
      <c r="H131" s="80"/>
      <c r="I131" s="65"/>
      <c r="J131" s="75"/>
      <c r="K131" s="63"/>
      <c r="L131" s="65">
        <f>L133+L136+L135</f>
        <v>0</v>
      </c>
    </row>
    <row r="132" spans="1:12" ht="14.25" hidden="1">
      <c r="A132" s="75"/>
      <c r="B132" s="79"/>
      <c r="C132" s="85" t="s">
        <v>719</v>
      </c>
      <c r="D132" s="80"/>
      <c r="E132" s="80"/>
      <c r="F132" s="80"/>
      <c r="G132" s="80"/>
      <c r="H132" s="80"/>
      <c r="I132" s="65"/>
      <c r="J132" s="75"/>
      <c r="K132" s="63"/>
      <c r="L132" s="65"/>
    </row>
    <row r="133" spans="1:12" ht="14.25" hidden="1">
      <c r="A133" s="75"/>
      <c r="B133" s="79"/>
      <c r="C133" s="80" t="s">
        <v>718</v>
      </c>
      <c r="D133" s="80"/>
      <c r="E133" s="80"/>
      <c r="F133" s="80"/>
      <c r="G133" s="80"/>
      <c r="H133" s="80"/>
      <c r="I133" s="65"/>
      <c r="J133" s="75"/>
      <c r="K133" s="63"/>
      <c r="L133" s="65">
        <f>SUMIF(CD52:CD122, 1, AO52:AO122)</f>
        <v>0</v>
      </c>
    </row>
    <row r="134" spans="1:12" ht="14.25" hidden="1">
      <c r="A134" s="75"/>
      <c r="B134" s="79"/>
      <c r="C134" s="85" t="s">
        <v>720</v>
      </c>
      <c r="D134" s="80"/>
      <c r="E134" s="80"/>
      <c r="F134" s="80"/>
      <c r="G134" s="80"/>
      <c r="H134" s="80"/>
      <c r="I134" s="65"/>
      <c r="J134" s="75"/>
      <c r="K134" s="63"/>
      <c r="L134" s="65"/>
    </row>
    <row r="135" spans="1:12" ht="14.25" hidden="1">
      <c r="A135" s="75"/>
      <c r="B135" s="79"/>
      <c r="C135" s="80" t="s">
        <v>740</v>
      </c>
      <c r="D135" s="80"/>
      <c r="E135" s="80"/>
      <c r="F135" s="80"/>
      <c r="G135" s="80"/>
      <c r="H135" s="80"/>
      <c r="I135" s="65"/>
      <c r="J135" s="75"/>
      <c r="K135" s="63"/>
      <c r="L135" s="65">
        <f>SUMIF(CD52:CD122, 1, AT52:AT122)</f>
        <v>0</v>
      </c>
    </row>
    <row r="136" spans="1:12" ht="14.25" hidden="1">
      <c r="A136" s="75"/>
      <c r="B136" s="79"/>
      <c r="C136" s="80" t="s">
        <v>721</v>
      </c>
      <c r="D136" s="80"/>
      <c r="E136" s="80"/>
      <c r="F136" s="80"/>
      <c r="G136" s="80"/>
      <c r="H136" s="80"/>
      <c r="I136" s="65"/>
      <c r="J136" s="75"/>
      <c r="K136" s="63"/>
      <c r="L136" s="65">
        <f>SUMIF(CD52:CD122, 1, AV52:AV122)</f>
        <v>0</v>
      </c>
    </row>
    <row r="137" spans="1:12" ht="14.25" hidden="1">
      <c r="A137" s="75"/>
      <c r="B137" s="79"/>
      <c r="C137" s="80" t="s">
        <v>722</v>
      </c>
      <c r="D137" s="80"/>
      <c r="E137" s="80"/>
      <c r="F137" s="80"/>
      <c r="G137" s="80"/>
      <c r="H137" s="80"/>
      <c r="I137" s="65"/>
      <c r="J137" s="75"/>
      <c r="K137" s="63"/>
      <c r="L137" s="65">
        <f>L139+L140</f>
        <v>0</v>
      </c>
    </row>
    <row r="138" spans="1:12" ht="14.25" hidden="1">
      <c r="A138" s="75"/>
      <c r="B138" s="79"/>
      <c r="C138" s="85" t="s">
        <v>719</v>
      </c>
      <c r="D138" s="80"/>
      <c r="E138" s="80"/>
      <c r="F138" s="80"/>
      <c r="G138" s="80"/>
      <c r="H138" s="80"/>
      <c r="I138" s="65"/>
      <c r="J138" s="75"/>
      <c r="K138" s="63"/>
      <c r="L138" s="65"/>
    </row>
    <row r="139" spans="1:12" ht="14.25" hidden="1">
      <c r="A139" s="75"/>
      <c r="B139" s="79"/>
      <c r="C139" s="80" t="s">
        <v>723</v>
      </c>
      <c r="D139" s="80"/>
      <c r="E139" s="80"/>
      <c r="F139" s="80"/>
      <c r="G139" s="80"/>
      <c r="H139" s="80"/>
      <c r="I139" s="65"/>
      <c r="J139" s="75"/>
      <c r="K139" s="63"/>
      <c r="L139" s="65">
        <f>SUMIF(CD52:CD122, 1, AW52:AW122)-SUMIF(CD52:CD122, 1, BK52:BK122)</f>
        <v>0</v>
      </c>
    </row>
    <row r="140" spans="1:12" ht="14.25" hidden="1">
      <c r="A140" s="75"/>
      <c r="B140" s="79"/>
      <c r="C140" s="80" t="s">
        <v>724</v>
      </c>
      <c r="D140" s="80"/>
      <c r="E140" s="80"/>
      <c r="F140" s="80"/>
      <c r="G140" s="80"/>
      <c r="H140" s="80"/>
      <c r="I140" s="65"/>
      <c r="J140" s="75"/>
      <c r="K140" s="63"/>
      <c r="L140" s="65">
        <f>SUMIF(CD52:CD122, 1, BC52:BC122)</f>
        <v>0</v>
      </c>
    </row>
    <row r="141" spans="1:12" ht="14.25" hidden="1">
      <c r="A141" s="75"/>
      <c r="B141" s="79"/>
      <c r="C141" s="80" t="s">
        <v>725</v>
      </c>
      <c r="D141" s="80"/>
      <c r="E141" s="80"/>
      <c r="F141" s="80"/>
      <c r="G141" s="80"/>
      <c r="H141" s="80"/>
      <c r="I141" s="65"/>
      <c r="J141" s="75"/>
      <c r="K141" s="63"/>
      <c r="L141" s="65">
        <f>SUMIF(CD52:CD122, 1, BB52:BB122)</f>
        <v>0</v>
      </c>
    </row>
    <row r="142" spans="1:12" ht="14.25" hidden="1">
      <c r="A142" s="75"/>
      <c r="B142" s="79"/>
      <c r="C142" s="80" t="s">
        <v>745</v>
      </c>
      <c r="D142" s="80"/>
      <c r="E142" s="80"/>
      <c r="F142" s="80"/>
      <c r="G142" s="80"/>
      <c r="H142" s="80"/>
      <c r="I142" s="65"/>
      <c r="J142" s="75"/>
      <c r="K142" s="63"/>
      <c r="L142" s="65">
        <f>SUMIF(CD52:CD122, 1, AR52:AR122)+SUMIF(CD52:CD122, 1, AT52:AT122)+SUMIF(CD52:CD122, 1, AV52:AV122)</f>
        <v>0</v>
      </c>
    </row>
    <row r="143" spans="1:12" ht="14.25" hidden="1">
      <c r="A143" s="75"/>
      <c r="B143" s="79"/>
      <c r="C143" s="80" t="s">
        <v>746</v>
      </c>
      <c r="D143" s="80"/>
      <c r="E143" s="80"/>
      <c r="F143" s="80"/>
      <c r="G143" s="80"/>
      <c r="H143" s="80"/>
      <c r="I143" s="65"/>
      <c r="J143" s="75"/>
      <c r="K143" s="63"/>
      <c r="L143" s="65">
        <f>SUMIF(CD52:CD122, 1, AZ52:AZ122)</f>
        <v>0</v>
      </c>
    </row>
    <row r="144" spans="1:12" ht="14.25" hidden="1">
      <c r="A144" s="75"/>
      <c r="B144" s="79"/>
      <c r="C144" s="80" t="s">
        <v>747</v>
      </c>
      <c r="D144" s="80"/>
      <c r="E144" s="80"/>
      <c r="F144" s="80"/>
      <c r="G144" s="80"/>
      <c r="H144" s="80"/>
      <c r="I144" s="65"/>
      <c r="J144" s="75"/>
      <c r="K144" s="63"/>
      <c r="L144" s="65">
        <f>SUMIF(CD52:CD122, 1, BA52:BA122)</f>
        <v>0</v>
      </c>
    </row>
    <row r="145" spans="1:12" hidden="1"/>
    <row r="146" spans="1:12" ht="15" hidden="1">
      <c r="A146" s="81"/>
      <c r="B146" s="82"/>
      <c r="C146" s="83" t="s">
        <v>748</v>
      </c>
      <c r="D146" s="83"/>
      <c r="E146" s="83"/>
      <c r="F146" s="83"/>
      <c r="G146" s="83"/>
      <c r="H146" s="83"/>
      <c r="I146" s="67"/>
      <c r="J146" s="81"/>
      <c r="K146" s="84"/>
      <c r="L146" s="67">
        <f>L148+L163+L164</f>
        <v>0</v>
      </c>
    </row>
    <row r="147" spans="1:12" ht="14.25" hidden="1">
      <c r="A147" s="75"/>
      <c r="B147" s="79"/>
      <c r="C147" s="85" t="s">
        <v>716</v>
      </c>
      <c r="D147" s="80"/>
      <c r="E147" s="80"/>
      <c r="F147" s="80"/>
      <c r="G147" s="80"/>
      <c r="H147" s="80"/>
      <c r="I147" s="65"/>
      <c r="J147" s="75"/>
      <c r="K147" s="63"/>
      <c r="L147" s="65"/>
    </row>
    <row r="148" spans="1:12" ht="14.25" hidden="1">
      <c r="A148" s="75"/>
      <c r="B148" s="79"/>
      <c r="C148" s="80" t="s">
        <v>743</v>
      </c>
      <c r="D148" s="80"/>
      <c r="E148" s="80"/>
      <c r="F148" s="80"/>
      <c r="G148" s="80"/>
      <c r="H148" s="80"/>
      <c r="I148" s="65"/>
      <c r="J148" s="75"/>
      <c r="K148" s="63"/>
      <c r="L148" s="65">
        <f>L150+L151+L157+L161</f>
        <v>0</v>
      </c>
    </row>
    <row r="149" spans="1:12" ht="14.25" hidden="1">
      <c r="A149" s="75"/>
      <c r="B149" s="79"/>
      <c r="C149" s="85" t="s">
        <v>716</v>
      </c>
      <c r="D149" s="80"/>
      <c r="E149" s="80"/>
      <c r="F149" s="80"/>
      <c r="G149" s="80"/>
      <c r="H149" s="80"/>
      <c r="I149" s="65"/>
      <c r="J149" s="75"/>
      <c r="K149" s="63"/>
      <c r="L149" s="65"/>
    </row>
    <row r="150" spans="1:12" ht="14.25" hidden="1">
      <c r="A150" s="75"/>
      <c r="B150" s="79"/>
      <c r="C150" s="80" t="s">
        <v>744</v>
      </c>
      <c r="D150" s="80"/>
      <c r="E150" s="80"/>
      <c r="F150" s="80"/>
      <c r="G150" s="80"/>
      <c r="H150" s="80"/>
      <c r="I150" s="65"/>
      <c r="J150" s="75"/>
      <c r="K150" s="63"/>
      <c r="L150" s="65">
        <f>SUMIF(CD52:CD144, 2, AR52:AR144)</f>
        <v>0</v>
      </c>
    </row>
    <row r="151" spans="1:12" ht="14.25" hidden="1">
      <c r="A151" s="75"/>
      <c r="B151" s="79"/>
      <c r="C151" s="80" t="s">
        <v>718</v>
      </c>
      <c r="D151" s="80"/>
      <c r="E151" s="80"/>
      <c r="F151" s="80"/>
      <c r="G151" s="80"/>
      <c r="H151" s="80"/>
      <c r="I151" s="65"/>
      <c r="J151" s="75"/>
      <c r="K151" s="63"/>
      <c r="L151" s="65">
        <f>L153+L156+L155</f>
        <v>0</v>
      </c>
    </row>
    <row r="152" spans="1:12" ht="14.25" hidden="1">
      <c r="A152" s="75"/>
      <c r="B152" s="79"/>
      <c r="C152" s="85" t="s">
        <v>719</v>
      </c>
      <c r="D152" s="80"/>
      <c r="E152" s="80"/>
      <c r="F152" s="80"/>
      <c r="G152" s="80"/>
      <c r="H152" s="80"/>
      <c r="I152" s="65"/>
      <c r="J152" s="75"/>
      <c r="K152" s="63"/>
      <c r="L152" s="65"/>
    </row>
    <row r="153" spans="1:12" ht="14.25" hidden="1">
      <c r="A153" s="75"/>
      <c r="B153" s="79"/>
      <c r="C153" s="80" t="s">
        <v>718</v>
      </c>
      <c r="D153" s="80"/>
      <c r="E153" s="80"/>
      <c r="F153" s="80"/>
      <c r="G153" s="80"/>
      <c r="H153" s="80"/>
      <c r="I153" s="65"/>
      <c r="J153" s="75"/>
      <c r="K153" s="63"/>
      <c r="L153" s="65">
        <f>SUMIF(CD52:CD144, 2, AO52:AO144)</f>
        <v>0</v>
      </c>
    </row>
    <row r="154" spans="1:12" ht="14.25" hidden="1">
      <c r="A154" s="75"/>
      <c r="B154" s="79"/>
      <c r="C154" s="85" t="s">
        <v>720</v>
      </c>
      <c r="D154" s="80"/>
      <c r="E154" s="80"/>
      <c r="F154" s="80"/>
      <c r="G154" s="80"/>
      <c r="H154" s="80"/>
      <c r="I154" s="65"/>
      <c r="J154" s="75"/>
      <c r="K154" s="63"/>
      <c r="L154" s="65"/>
    </row>
    <row r="155" spans="1:12" ht="14.25" hidden="1">
      <c r="A155" s="75"/>
      <c r="B155" s="79"/>
      <c r="C155" s="80" t="s">
        <v>740</v>
      </c>
      <c r="D155" s="80"/>
      <c r="E155" s="80"/>
      <c r="F155" s="80"/>
      <c r="G155" s="80"/>
      <c r="H155" s="80"/>
      <c r="I155" s="65"/>
      <c r="J155" s="75"/>
      <c r="K155" s="63"/>
      <c r="L155" s="65">
        <f>SUMIF(CD52:CD144, 2, AT52:AT144)</f>
        <v>0</v>
      </c>
    </row>
    <row r="156" spans="1:12" ht="14.25" hidden="1">
      <c r="A156" s="75"/>
      <c r="B156" s="79"/>
      <c r="C156" s="80" t="s">
        <v>721</v>
      </c>
      <c r="D156" s="80"/>
      <c r="E156" s="80"/>
      <c r="F156" s="80"/>
      <c r="G156" s="80"/>
      <c r="H156" s="80"/>
      <c r="I156" s="65"/>
      <c r="J156" s="75"/>
      <c r="K156" s="63"/>
      <c r="L156" s="65">
        <f>SUMIF(CD52:CD144, 2, AV52:AV144)</f>
        <v>0</v>
      </c>
    </row>
    <row r="157" spans="1:12" ht="14.25" hidden="1">
      <c r="A157" s="75"/>
      <c r="B157" s="79"/>
      <c r="C157" s="80" t="s">
        <v>722</v>
      </c>
      <c r="D157" s="80"/>
      <c r="E157" s="80"/>
      <c r="F157" s="80"/>
      <c r="G157" s="80"/>
      <c r="H157" s="80"/>
      <c r="I157" s="65"/>
      <c r="J157" s="75"/>
      <c r="K157" s="63"/>
      <c r="L157" s="65">
        <f>L159+L160</f>
        <v>0</v>
      </c>
    </row>
    <row r="158" spans="1:12" ht="14.25" hidden="1">
      <c r="A158" s="75"/>
      <c r="B158" s="79"/>
      <c r="C158" s="85" t="s">
        <v>719</v>
      </c>
      <c r="D158" s="80"/>
      <c r="E158" s="80"/>
      <c r="F158" s="80"/>
      <c r="G158" s="80"/>
      <c r="H158" s="80"/>
      <c r="I158" s="65"/>
      <c r="J158" s="75"/>
      <c r="K158" s="63"/>
      <c r="L158" s="65"/>
    </row>
    <row r="159" spans="1:12" ht="14.25" hidden="1">
      <c r="A159" s="75"/>
      <c r="B159" s="79"/>
      <c r="C159" s="80" t="s">
        <v>723</v>
      </c>
      <c r="D159" s="80"/>
      <c r="E159" s="80"/>
      <c r="F159" s="80"/>
      <c r="G159" s="80"/>
      <c r="H159" s="80"/>
      <c r="I159" s="65"/>
      <c r="J159" s="75"/>
      <c r="K159" s="63"/>
      <c r="L159" s="65">
        <f>SUMIF(CD52:CD144, 2, AW52:AW144)-SUMIF(CD52:CD144, 2, BK52:BK144)</f>
        <v>0</v>
      </c>
    </row>
    <row r="160" spans="1:12" ht="14.25" hidden="1">
      <c r="A160" s="75"/>
      <c r="B160" s="79"/>
      <c r="C160" s="80" t="s">
        <v>724</v>
      </c>
      <c r="D160" s="80"/>
      <c r="E160" s="80"/>
      <c r="F160" s="80"/>
      <c r="G160" s="80"/>
      <c r="H160" s="80"/>
      <c r="I160" s="65"/>
      <c r="J160" s="75"/>
      <c r="K160" s="63"/>
      <c r="L160" s="65">
        <f>SUMIF(CD52:CD144, 2, BC52:BC144)</f>
        <v>0</v>
      </c>
    </row>
    <row r="161" spans="1:12" ht="14.25" hidden="1">
      <c r="A161" s="75"/>
      <c r="B161" s="79"/>
      <c r="C161" s="80" t="s">
        <v>725</v>
      </c>
      <c r="D161" s="80"/>
      <c r="E161" s="80"/>
      <c r="F161" s="80"/>
      <c r="G161" s="80"/>
      <c r="H161" s="80"/>
      <c r="I161" s="65"/>
      <c r="J161" s="75"/>
      <c r="K161" s="63"/>
      <c r="L161" s="65">
        <f>SUMIF(CD52:CD144, 2, BB52:BB144)</f>
        <v>0</v>
      </c>
    </row>
    <row r="162" spans="1:12" ht="14.25" hidden="1">
      <c r="A162" s="75"/>
      <c r="B162" s="79"/>
      <c r="C162" s="80" t="s">
        <v>745</v>
      </c>
      <c r="D162" s="80"/>
      <c r="E162" s="80"/>
      <c r="F162" s="80"/>
      <c r="G162" s="80"/>
      <c r="H162" s="80"/>
      <c r="I162" s="65"/>
      <c r="J162" s="75"/>
      <c r="K162" s="63"/>
      <c r="L162" s="65">
        <f>SUMIF(CD52:CD144, 2, AR52:AR144)+SUMIF(CD52:CD144, 2, AT52:AT144)+SUMIF(CD52:CD144, 2, AV52:AV144)</f>
        <v>0</v>
      </c>
    </row>
    <row r="163" spans="1:12" ht="14.25" hidden="1">
      <c r="A163" s="75"/>
      <c r="B163" s="79"/>
      <c r="C163" s="80" t="s">
        <v>746</v>
      </c>
      <c r="D163" s="80"/>
      <c r="E163" s="80"/>
      <c r="F163" s="80"/>
      <c r="G163" s="80"/>
      <c r="H163" s="80"/>
      <c r="I163" s="65"/>
      <c r="J163" s="75"/>
      <c r="K163" s="63"/>
      <c r="L163" s="65">
        <f>SUMIF(CD52:CD144, 2, AZ52:AZ144)</f>
        <v>0</v>
      </c>
    </row>
    <row r="164" spans="1:12" ht="14.25" hidden="1">
      <c r="A164" s="75"/>
      <c r="B164" s="79"/>
      <c r="C164" s="80" t="s">
        <v>747</v>
      </c>
      <c r="D164" s="80"/>
      <c r="E164" s="80"/>
      <c r="F164" s="80"/>
      <c r="G164" s="80"/>
      <c r="H164" s="80"/>
      <c r="I164" s="65"/>
      <c r="J164" s="75"/>
      <c r="K164" s="63"/>
      <c r="L164" s="65">
        <f>SUMIF(CD52:CD144, 2, BA52:BA144)</f>
        <v>0</v>
      </c>
    </row>
    <row r="165" spans="1:12" hidden="1"/>
    <row r="166" spans="1:12" ht="15" hidden="1">
      <c r="A166" s="81"/>
      <c r="B166" s="82"/>
      <c r="C166" s="83" t="s">
        <v>749</v>
      </c>
      <c r="D166" s="83"/>
      <c r="E166" s="83"/>
      <c r="F166" s="83"/>
      <c r="G166" s="83"/>
      <c r="H166" s="83"/>
      <c r="I166" s="67"/>
      <c r="J166" s="81"/>
      <c r="K166" s="84"/>
      <c r="L166" s="67">
        <f>L168+L169</f>
        <v>0</v>
      </c>
    </row>
    <row r="167" spans="1:12" ht="14.25" hidden="1">
      <c r="A167" s="75"/>
      <c r="B167" s="79"/>
      <c r="C167" s="85" t="s">
        <v>716</v>
      </c>
      <c r="D167" s="80"/>
      <c r="E167" s="80"/>
      <c r="F167" s="80"/>
      <c r="G167" s="80"/>
      <c r="H167" s="80"/>
      <c r="I167" s="65"/>
      <c r="J167" s="75"/>
      <c r="K167" s="63"/>
      <c r="L167" s="65"/>
    </row>
    <row r="168" spans="1:12" ht="14.25" hidden="1">
      <c r="A168" s="75"/>
      <c r="B168" s="79"/>
      <c r="C168" s="80" t="s">
        <v>730</v>
      </c>
      <c r="D168" s="80"/>
      <c r="E168" s="80"/>
      <c r="F168" s="80"/>
      <c r="G168" s="80"/>
      <c r="H168" s="80"/>
      <c r="I168" s="65"/>
      <c r="J168" s="75"/>
      <c r="K168" s="63"/>
      <c r="L168" s="65">
        <f>SUMIF(CD52:CD164, 3, BK52:BK164)</f>
        <v>0</v>
      </c>
    </row>
    <row r="169" spans="1:12" ht="14.25" hidden="1">
      <c r="A169" s="75"/>
      <c r="B169" s="79"/>
      <c r="C169" s="80" t="s">
        <v>731</v>
      </c>
      <c r="D169" s="80"/>
      <c r="E169" s="80"/>
      <c r="F169" s="80"/>
      <c r="G169" s="80"/>
      <c r="H169" s="80"/>
      <c r="I169" s="65"/>
      <c r="J169" s="75"/>
      <c r="K169" s="63"/>
      <c r="L169" s="65">
        <f>SUMIF(CD52:CD164, 3, BD52:BD164)</f>
        <v>0</v>
      </c>
    </row>
    <row r="171" spans="1:12" ht="15">
      <c r="A171" s="81"/>
      <c r="B171" s="82"/>
      <c r="C171" s="83" t="s">
        <v>750</v>
      </c>
      <c r="D171" s="83"/>
      <c r="E171" s="83"/>
      <c r="F171" s="83"/>
      <c r="G171" s="83"/>
      <c r="H171" s="83"/>
      <c r="I171" s="67"/>
      <c r="J171" s="81"/>
      <c r="K171" s="84"/>
      <c r="L171" s="67">
        <f>L179+L194+L195+L173+L174+L175+L176</f>
        <v>22027.5</v>
      </c>
    </row>
    <row r="172" spans="1:12" ht="14.25">
      <c r="A172" s="75"/>
      <c r="B172" s="79"/>
      <c r="C172" s="85" t="s">
        <v>716</v>
      </c>
      <c r="D172" s="80"/>
      <c r="E172" s="80"/>
      <c r="F172" s="80"/>
      <c r="G172" s="80"/>
      <c r="H172" s="80"/>
      <c r="I172" s="65"/>
      <c r="J172" s="75"/>
      <c r="K172" s="63"/>
      <c r="L172" s="65"/>
    </row>
    <row r="173" spans="1:12" ht="14.25" hidden="1">
      <c r="A173" s="75"/>
      <c r="B173" s="79"/>
      <c r="C173" s="80" t="s">
        <v>751</v>
      </c>
      <c r="D173" s="80"/>
      <c r="E173" s="80"/>
      <c r="F173" s="80"/>
      <c r="G173" s="80"/>
      <c r="H173" s="80"/>
      <c r="I173" s="65"/>
      <c r="J173" s="75"/>
      <c r="K173" s="63"/>
      <c r="L173" s="65"/>
    </row>
    <row r="174" spans="1:12" ht="14.25" hidden="1">
      <c r="A174" s="75"/>
      <c r="B174" s="79"/>
      <c r="C174" s="80" t="s">
        <v>751</v>
      </c>
      <c r="D174" s="80"/>
      <c r="E174" s="80"/>
      <c r="F174" s="80"/>
      <c r="G174" s="80"/>
      <c r="H174" s="80"/>
      <c r="I174" s="65"/>
      <c r="J174" s="75"/>
      <c r="K174" s="63"/>
      <c r="L174" s="65">
        <f>SUM(BQ52:BQ169)</f>
        <v>0</v>
      </c>
    </row>
    <row r="175" spans="1:12" ht="14.25" hidden="1">
      <c r="A175" s="75"/>
      <c r="B175" s="79"/>
      <c r="C175" s="80" t="s">
        <v>752</v>
      </c>
      <c r="D175" s="80"/>
      <c r="E175" s="80"/>
      <c r="F175" s="80"/>
      <c r="G175" s="80"/>
      <c r="H175" s="80"/>
      <c r="I175" s="65"/>
      <c r="J175" s="75"/>
      <c r="K175" s="63"/>
      <c r="L175" s="65">
        <f>SUMIF(CD52:CD169, 4, BB52:BB169)+SUMIF(CD52:CD169, 4, BC52:BC169)+SUMIF(CD52:CD169, 4, BD52:BD169)</f>
        <v>0</v>
      </c>
    </row>
    <row r="176" spans="1:12" ht="14.25" hidden="1">
      <c r="A176" s="75"/>
      <c r="B176" s="79"/>
      <c r="C176" s="80" t="s">
        <v>753</v>
      </c>
      <c r="D176" s="80"/>
      <c r="E176" s="80"/>
      <c r="F176" s="80"/>
      <c r="G176" s="80"/>
      <c r="H176" s="80"/>
      <c r="I176" s="65"/>
      <c r="J176" s="75"/>
      <c r="K176" s="63"/>
      <c r="L176" s="65">
        <f>SUM(BO52:BO169)</f>
        <v>0</v>
      </c>
    </row>
    <row r="177" spans="1:12" ht="14.25">
      <c r="A177" s="75"/>
      <c r="B177" s="79"/>
      <c r="C177" s="80" t="s">
        <v>378</v>
      </c>
      <c r="D177" s="80"/>
      <c r="E177" s="80"/>
      <c r="F177" s="80"/>
      <c r="G177" s="80"/>
      <c r="H177" s="80"/>
      <c r="I177" s="65"/>
      <c r="J177" s="75"/>
      <c r="K177" s="63"/>
      <c r="L177" s="65">
        <f>L179+L194+L195</f>
        <v>22027.5</v>
      </c>
    </row>
    <row r="178" spans="1:12" ht="14.25">
      <c r="A178" s="75"/>
      <c r="B178" s="79"/>
      <c r="C178" s="85" t="s">
        <v>716</v>
      </c>
      <c r="D178" s="80"/>
      <c r="E178" s="80"/>
      <c r="F178" s="80"/>
      <c r="G178" s="80"/>
      <c r="H178" s="80"/>
      <c r="I178" s="65"/>
      <c r="J178" s="75"/>
      <c r="K178" s="63"/>
      <c r="L178" s="65"/>
    </row>
    <row r="179" spans="1:12" ht="14.25">
      <c r="A179" s="75"/>
      <c r="B179" s="79"/>
      <c r="C179" s="80" t="s">
        <v>743</v>
      </c>
      <c r="D179" s="80"/>
      <c r="E179" s="80"/>
      <c r="F179" s="80"/>
      <c r="G179" s="80"/>
      <c r="H179" s="80"/>
      <c r="I179" s="65"/>
      <c r="J179" s="75"/>
      <c r="K179" s="63"/>
      <c r="L179" s="65">
        <f>L181+L182+L188+L192</f>
        <v>10489.279999999999</v>
      </c>
    </row>
    <row r="180" spans="1:12" ht="14.25">
      <c r="A180" s="75"/>
      <c r="B180" s="79"/>
      <c r="C180" s="85" t="s">
        <v>716</v>
      </c>
      <c r="D180" s="80"/>
      <c r="E180" s="80"/>
      <c r="F180" s="80"/>
      <c r="G180" s="80"/>
      <c r="H180" s="80"/>
      <c r="I180" s="65"/>
      <c r="J180" s="75"/>
      <c r="K180" s="63"/>
      <c r="L180" s="65"/>
    </row>
    <row r="181" spans="1:12" ht="14.25">
      <c r="A181" s="75"/>
      <c r="B181" s="79"/>
      <c r="C181" s="80" t="s">
        <v>744</v>
      </c>
      <c r="D181" s="80"/>
      <c r="E181" s="80"/>
      <c r="F181" s="80"/>
      <c r="G181" s="80"/>
      <c r="H181" s="80"/>
      <c r="I181" s="65"/>
      <c r="J181" s="75"/>
      <c r="K181" s="63"/>
      <c r="L181" s="65">
        <f>SUMIF(CD52:CD169, 4, AR52:AR169)</f>
        <v>10489.279999999999</v>
      </c>
    </row>
    <row r="182" spans="1:12" ht="14.25" hidden="1">
      <c r="A182" s="75"/>
      <c r="B182" s="79"/>
      <c r="C182" s="80" t="s">
        <v>718</v>
      </c>
      <c r="D182" s="80"/>
      <c r="E182" s="80"/>
      <c r="F182" s="80"/>
      <c r="G182" s="80"/>
      <c r="H182" s="80"/>
      <c r="I182" s="65"/>
      <c r="J182" s="75"/>
      <c r="K182" s="63"/>
      <c r="L182" s="65">
        <f>L184+L187+L186</f>
        <v>0</v>
      </c>
    </row>
    <row r="183" spans="1:12" ht="14.25" hidden="1">
      <c r="A183" s="75"/>
      <c r="B183" s="79"/>
      <c r="C183" s="85" t="s">
        <v>719</v>
      </c>
      <c r="D183" s="80"/>
      <c r="E183" s="80"/>
      <c r="F183" s="80"/>
      <c r="G183" s="80"/>
      <c r="H183" s="80"/>
      <c r="I183" s="65"/>
      <c r="J183" s="75"/>
      <c r="K183" s="63"/>
      <c r="L183" s="65"/>
    </row>
    <row r="184" spans="1:12" ht="14.25" hidden="1">
      <c r="A184" s="75"/>
      <c r="B184" s="79"/>
      <c r="C184" s="80" t="s">
        <v>718</v>
      </c>
      <c r="D184" s="80"/>
      <c r="E184" s="80"/>
      <c r="F184" s="80"/>
      <c r="G184" s="80"/>
      <c r="H184" s="80"/>
      <c r="I184" s="65"/>
      <c r="J184" s="75"/>
      <c r="K184" s="63"/>
      <c r="L184" s="65">
        <f>SUMIF(CD52:CD169, 4, AO52:AO169)</f>
        <v>0</v>
      </c>
    </row>
    <row r="185" spans="1:12" ht="14.25" hidden="1">
      <c r="A185" s="75"/>
      <c r="B185" s="79"/>
      <c r="C185" s="85" t="s">
        <v>720</v>
      </c>
      <c r="D185" s="80"/>
      <c r="E185" s="80"/>
      <c r="F185" s="80"/>
      <c r="G185" s="80"/>
      <c r="H185" s="80"/>
      <c r="I185" s="65"/>
      <c r="J185" s="75"/>
      <c r="K185" s="63"/>
      <c r="L185" s="65"/>
    </row>
    <row r="186" spans="1:12" ht="14.25" hidden="1">
      <c r="A186" s="75"/>
      <c r="B186" s="79"/>
      <c r="C186" s="80" t="s">
        <v>740</v>
      </c>
      <c r="D186" s="80"/>
      <c r="E186" s="80"/>
      <c r="F186" s="80"/>
      <c r="G186" s="80"/>
      <c r="H186" s="80"/>
      <c r="I186" s="65"/>
      <c r="J186" s="75"/>
      <c r="K186" s="63"/>
      <c r="L186" s="65">
        <f>SUMIF(CD52:CD169, 4, AT52:AT169)</f>
        <v>0</v>
      </c>
    </row>
    <row r="187" spans="1:12" ht="14.25" hidden="1">
      <c r="A187" s="75"/>
      <c r="B187" s="79"/>
      <c r="C187" s="80" t="s">
        <v>721</v>
      </c>
      <c r="D187" s="80"/>
      <c r="E187" s="80"/>
      <c r="F187" s="80"/>
      <c r="G187" s="80"/>
      <c r="H187" s="80"/>
      <c r="I187" s="65"/>
      <c r="J187" s="75"/>
      <c r="K187" s="63"/>
      <c r="L187" s="65">
        <f>SUMIF(CD52:CD169, 4, AV52:AV169)</f>
        <v>0</v>
      </c>
    </row>
    <row r="188" spans="1:12" ht="14.25" hidden="1">
      <c r="A188" s="75"/>
      <c r="B188" s="79"/>
      <c r="C188" s="80" t="s">
        <v>722</v>
      </c>
      <c r="D188" s="80"/>
      <c r="E188" s="80"/>
      <c r="F188" s="80"/>
      <c r="G188" s="80"/>
      <c r="H188" s="80"/>
      <c r="I188" s="65"/>
      <c r="J188" s="75"/>
      <c r="K188" s="63"/>
      <c r="L188" s="65">
        <f>L190+L191</f>
        <v>0</v>
      </c>
    </row>
    <row r="189" spans="1:12" ht="14.25" hidden="1">
      <c r="A189" s="75"/>
      <c r="B189" s="79"/>
      <c r="C189" s="85" t="s">
        <v>719</v>
      </c>
      <c r="D189" s="80"/>
      <c r="E189" s="80"/>
      <c r="F189" s="80"/>
      <c r="G189" s="80"/>
      <c r="H189" s="80"/>
      <c r="I189" s="65"/>
      <c r="J189" s="75"/>
      <c r="K189" s="63"/>
      <c r="L189" s="65"/>
    </row>
    <row r="190" spans="1:12" ht="14.25" hidden="1">
      <c r="A190" s="75"/>
      <c r="B190" s="79"/>
      <c r="C190" s="80" t="s">
        <v>723</v>
      </c>
      <c r="D190" s="80"/>
      <c r="E190" s="80"/>
      <c r="F190" s="80"/>
      <c r="G190" s="80"/>
      <c r="H190" s="80"/>
      <c r="I190" s="65"/>
      <c r="J190" s="75"/>
      <c r="K190" s="63"/>
      <c r="L190" s="65">
        <f>SUMIF(CD52:CD169, 4, AW52:AW169)-SUMIF(CD52:CD169, 4, BK52:BK169)</f>
        <v>0</v>
      </c>
    </row>
    <row r="191" spans="1:12" ht="14.25" hidden="1">
      <c r="A191" s="75"/>
      <c r="B191" s="79"/>
      <c r="C191" s="80" t="s">
        <v>724</v>
      </c>
      <c r="D191" s="80"/>
      <c r="E191" s="80"/>
      <c r="F191" s="80"/>
      <c r="G191" s="80"/>
      <c r="H191" s="80"/>
      <c r="I191" s="65"/>
      <c r="J191" s="75"/>
      <c r="K191" s="63"/>
      <c r="L191" s="65">
        <f>SUMIF(CD52:CD169, 4, BC52:BC169)</f>
        <v>0</v>
      </c>
    </row>
    <row r="192" spans="1:12" ht="14.25" hidden="1">
      <c r="A192" s="75"/>
      <c r="B192" s="79"/>
      <c r="C192" s="80" t="s">
        <v>725</v>
      </c>
      <c r="D192" s="80"/>
      <c r="E192" s="80"/>
      <c r="F192" s="80"/>
      <c r="G192" s="80"/>
      <c r="H192" s="80"/>
      <c r="I192" s="65"/>
      <c r="J192" s="75"/>
      <c r="K192" s="63"/>
      <c r="L192" s="65">
        <f>SUMIF(CD52:CD169, 4, BB52:BB169)</f>
        <v>0</v>
      </c>
    </row>
    <row r="193" spans="1:12" ht="14.25">
      <c r="A193" s="75"/>
      <c r="B193" s="79"/>
      <c r="C193" s="80" t="s">
        <v>745</v>
      </c>
      <c r="D193" s="80"/>
      <c r="E193" s="80"/>
      <c r="F193" s="80"/>
      <c r="G193" s="80"/>
      <c r="H193" s="80"/>
      <c r="I193" s="65"/>
      <c r="J193" s="75"/>
      <c r="K193" s="63"/>
      <c r="L193" s="65">
        <f>SUMIF(CD52:CD169, 4, AR52:AR169)+SUMIF(CD52:CD169, 4, AT52:AT169)+SUMIF(CD52:CD169, 4, AV52:AV169)</f>
        <v>10489.279999999999</v>
      </c>
    </row>
    <row r="194" spans="1:12" ht="14.25">
      <c r="A194" s="75"/>
      <c r="B194" s="79"/>
      <c r="C194" s="80" t="s">
        <v>746</v>
      </c>
      <c r="D194" s="80"/>
      <c r="E194" s="80"/>
      <c r="F194" s="80"/>
      <c r="G194" s="80"/>
      <c r="H194" s="80"/>
      <c r="I194" s="65"/>
      <c r="J194" s="75"/>
      <c r="K194" s="63"/>
      <c r="L194" s="65">
        <f>SUMIF(CD52:CD169, 4, AZ52:AZ169)</f>
        <v>7762.07</v>
      </c>
    </row>
    <row r="195" spans="1:12" ht="14.25">
      <c r="A195" s="75"/>
      <c r="B195" s="79"/>
      <c r="C195" s="80" t="s">
        <v>747</v>
      </c>
      <c r="D195" s="80"/>
      <c r="E195" s="80"/>
      <c r="F195" s="80"/>
      <c r="G195" s="80"/>
      <c r="H195" s="80"/>
      <c r="I195" s="65"/>
      <c r="J195" s="75"/>
      <c r="K195" s="63"/>
      <c r="L195" s="65">
        <f>SUMIF(CD52:CD169, 4, BA52:BA169)</f>
        <v>3776.1499999999996</v>
      </c>
    </row>
    <row r="197" spans="1:12" ht="15">
      <c r="A197" s="81"/>
      <c r="B197" s="82"/>
      <c r="C197" s="83" t="s">
        <v>754</v>
      </c>
      <c r="D197" s="83"/>
      <c r="E197" s="83"/>
      <c r="F197" s="83"/>
      <c r="G197" s="83"/>
      <c r="H197" s="83"/>
      <c r="I197" s="67"/>
      <c r="J197" s="81"/>
      <c r="K197" s="84"/>
      <c r="L197" s="67">
        <f>L126+L146+L166+L171</f>
        <v>22027.5</v>
      </c>
    </row>
    <row r="198" spans="1:12" ht="14.25">
      <c r="A198" s="75"/>
      <c r="B198" s="79"/>
      <c r="C198" s="85" t="s">
        <v>716</v>
      </c>
      <c r="D198" s="80"/>
      <c r="E198" s="80"/>
      <c r="F198" s="80"/>
      <c r="G198" s="80"/>
      <c r="H198" s="80"/>
      <c r="I198" s="65"/>
      <c r="J198" s="75"/>
      <c r="K198" s="63"/>
      <c r="L198" s="65"/>
    </row>
    <row r="199" spans="1:12" ht="14.25">
      <c r="A199" s="75"/>
      <c r="B199" s="79"/>
      <c r="C199" s="80" t="s">
        <v>743</v>
      </c>
      <c r="D199" s="80"/>
      <c r="E199" s="80"/>
      <c r="F199" s="80"/>
      <c r="G199" s="80"/>
      <c r="H199" s="80"/>
      <c r="I199" s="65"/>
      <c r="J199" s="75"/>
      <c r="K199" s="63"/>
      <c r="L199" s="65">
        <f>L201+L202+L208+L212</f>
        <v>10489.279999999999</v>
      </c>
    </row>
    <row r="200" spans="1:12" ht="14.25">
      <c r="A200" s="75"/>
      <c r="B200" s="79"/>
      <c r="C200" s="85" t="s">
        <v>716</v>
      </c>
      <c r="D200" s="80"/>
      <c r="E200" s="80"/>
      <c r="F200" s="80"/>
      <c r="G200" s="80"/>
      <c r="H200" s="80"/>
      <c r="I200" s="65"/>
      <c r="J200" s="75"/>
      <c r="K200" s="63"/>
      <c r="L200" s="65"/>
    </row>
    <row r="201" spans="1:12" ht="14.25">
      <c r="A201" s="75"/>
      <c r="B201" s="79"/>
      <c r="C201" s="80" t="s">
        <v>744</v>
      </c>
      <c r="D201" s="80"/>
      <c r="E201" s="80"/>
      <c r="F201" s="80"/>
      <c r="G201" s="80"/>
      <c r="H201" s="80"/>
      <c r="I201" s="65"/>
      <c r="J201" s="75"/>
      <c r="K201" s="63"/>
      <c r="L201" s="65">
        <f>SUM(AR52:AR195)</f>
        <v>10489.279999999999</v>
      </c>
    </row>
    <row r="202" spans="1:12" ht="14.25" hidden="1">
      <c r="A202" s="75"/>
      <c r="B202" s="79"/>
      <c r="C202" s="80" t="s">
        <v>718</v>
      </c>
      <c r="D202" s="80"/>
      <c r="E202" s="80"/>
      <c r="F202" s="80"/>
      <c r="G202" s="80"/>
      <c r="H202" s="80"/>
      <c r="I202" s="65"/>
      <c r="J202" s="75"/>
      <c r="K202" s="63"/>
      <c r="L202" s="65">
        <f>L204+L207+L206</f>
        <v>0</v>
      </c>
    </row>
    <row r="203" spans="1:12" ht="14.25" hidden="1">
      <c r="A203" s="75"/>
      <c r="B203" s="79"/>
      <c r="C203" s="85" t="s">
        <v>719</v>
      </c>
      <c r="D203" s="80"/>
      <c r="E203" s="80"/>
      <c r="F203" s="80"/>
      <c r="G203" s="80"/>
      <c r="H203" s="80"/>
      <c r="I203" s="65"/>
      <c r="J203" s="75"/>
      <c r="K203" s="63"/>
      <c r="L203" s="65"/>
    </row>
    <row r="204" spans="1:12" ht="14.25" hidden="1">
      <c r="A204" s="75"/>
      <c r="B204" s="79"/>
      <c r="C204" s="80" t="s">
        <v>718</v>
      </c>
      <c r="D204" s="80"/>
      <c r="E204" s="80"/>
      <c r="F204" s="80"/>
      <c r="G204" s="80"/>
      <c r="H204" s="80"/>
      <c r="I204" s="65"/>
      <c r="J204" s="75"/>
      <c r="K204" s="63"/>
      <c r="L204" s="65">
        <f>SUM(AO52:AO195)</f>
        <v>0</v>
      </c>
    </row>
    <row r="205" spans="1:12" ht="14.25" hidden="1">
      <c r="A205" s="75"/>
      <c r="B205" s="79"/>
      <c r="C205" s="85" t="s">
        <v>720</v>
      </c>
      <c r="D205" s="80"/>
      <c r="E205" s="80"/>
      <c r="F205" s="80"/>
      <c r="G205" s="80"/>
      <c r="H205" s="80"/>
      <c r="I205" s="65"/>
      <c r="J205" s="75"/>
      <c r="K205" s="63"/>
      <c r="L205" s="65"/>
    </row>
    <row r="206" spans="1:12" ht="14.25" hidden="1">
      <c r="A206" s="75"/>
      <c r="B206" s="79"/>
      <c r="C206" s="80" t="s">
        <v>740</v>
      </c>
      <c r="D206" s="80"/>
      <c r="E206" s="80"/>
      <c r="F206" s="80"/>
      <c r="G206" s="80"/>
      <c r="H206" s="80"/>
      <c r="I206" s="65"/>
      <c r="J206" s="75"/>
      <c r="K206" s="63"/>
      <c r="L206" s="65">
        <f>SUM(AT52:AT195)</f>
        <v>0</v>
      </c>
    </row>
    <row r="207" spans="1:12" ht="14.25" hidden="1">
      <c r="A207" s="75"/>
      <c r="B207" s="79"/>
      <c r="C207" s="80" t="s">
        <v>721</v>
      </c>
      <c r="D207" s="80"/>
      <c r="E207" s="80"/>
      <c r="F207" s="80"/>
      <c r="G207" s="80"/>
      <c r="H207" s="80"/>
      <c r="I207" s="65"/>
      <c r="J207" s="75"/>
      <c r="K207" s="63"/>
      <c r="L207" s="65">
        <f>SUM(AV52:AV195)</f>
        <v>0</v>
      </c>
    </row>
    <row r="208" spans="1:12" ht="14.25" hidden="1">
      <c r="A208" s="75"/>
      <c r="B208" s="79"/>
      <c r="C208" s="80" t="s">
        <v>722</v>
      </c>
      <c r="D208" s="80"/>
      <c r="E208" s="80"/>
      <c r="F208" s="80"/>
      <c r="G208" s="80"/>
      <c r="H208" s="80"/>
      <c r="I208" s="65"/>
      <c r="J208" s="75"/>
      <c r="K208" s="63"/>
      <c r="L208" s="65">
        <f>L210+L211</f>
        <v>0</v>
      </c>
    </row>
    <row r="209" spans="1:12" ht="14.25" hidden="1">
      <c r="A209" s="75"/>
      <c r="B209" s="79"/>
      <c r="C209" s="85" t="s">
        <v>719</v>
      </c>
      <c r="D209" s="80"/>
      <c r="E209" s="80"/>
      <c r="F209" s="80"/>
      <c r="G209" s="80"/>
      <c r="H209" s="80"/>
      <c r="I209" s="65"/>
      <c r="J209" s="75"/>
      <c r="K209" s="63"/>
      <c r="L209" s="65"/>
    </row>
    <row r="210" spans="1:12" ht="14.25" hidden="1">
      <c r="A210" s="75"/>
      <c r="B210" s="79"/>
      <c r="C210" s="80" t="s">
        <v>723</v>
      </c>
      <c r="D210" s="80"/>
      <c r="E210" s="80"/>
      <c r="F210" s="80"/>
      <c r="G210" s="80"/>
      <c r="H210" s="80"/>
      <c r="I210" s="65"/>
      <c r="J210" s="75"/>
      <c r="K210" s="63"/>
      <c r="L210" s="65">
        <f>SUM(AW52:AW195)-SUM(BK52:BK195)</f>
        <v>0</v>
      </c>
    </row>
    <row r="211" spans="1:12" ht="14.25" hidden="1">
      <c r="A211" s="75"/>
      <c r="B211" s="79"/>
      <c r="C211" s="80" t="s">
        <v>724</v>
      </c>
      <c r="D211" s="80"/>
      <c r="E211" s="80"/>
      <c r="F211" s="80"/>
      <c r="G211" s="80"/>
      <c r="H211" s="80"/>
      <c r="I211" s="65"/>
      <c r="J211" s="75"/>
      <c r="K211" s="63"/>
      <c r="L211" s="65">
        <f>SUM(BC52:BC195)</f>
        <v>0</v>
      </c>
    </row>
    <row r="212" spans="1:12" ht="14.25" hidden="1">
      <c r="A212" s="75"/>
      <c r="B212" s="79"/>
      <c r="C212" s="80" t="s">
        <v>725</v>
      </c>
      <c r="D212" s="80"/>
      <c r="E212" s="80"/>
      <c r="F212" s="80"/>
      <c r="G212" s="80"/>
      <c r="H212" s="80"/>
      <c r="I212" s="65"/>
      <c r="J212" s="75"/>
      <c r="K212" s="63"/>
      <c r="L212" s="65">
        <f>SUM(BB52:BB195)</f>
        <v>0</v>
      </c>
    </row>
    <row r="213" spans="1:12" ht="14.25">
      <c r="A213" s="75"/>
      <c r="B213" s="79"/>
      <c r="C213" s="80" t="s">
        <v>726</v>
      </c>
      <c r="D213" s="80"/>
      <c r="E213" s="80"/>
      <c r="F213" s="80"/>
      <c r="G213" s="80"/>
      <c r="H213" s="80"/>
      <c r="I213" s="65"/>
      <c r="J213" s="75"/>
      <c r="K213" s="63"/>
      <c r="L213" s="65">
        <f>SUM(AR52:AR195)+SUM(AT52:AT195)+SUM(AV52:AV195)</f>
        <v>10489.279999999999</v>
      </c>
    </row>
    <row r="214" spans="1:12" ht="14.25">
      <c r="A214" s="75"/>
      <c r="B214" s="79"/>
      <c r="C214" s="80" t="s">
        <v>727</v>
      </c>
      <c r="D214" s="80"/>
      <c r="E214" s="80"/>
      <c r="F214" s="80"/>
      <c r="G214" s="80"/>
      <c r="H214" s="80"/>
      <c r="I214" s="65"/>
      <c r="J214" s="75"/>
      <c r="K214" s="63"/>
      <c r="L214" s="65">
        <f>SUM(AZ52:AZ195)</f>
        <v>7762.07</v>
      </c>
    </row>
    <row r="215" spans="1:12" ht="14.25">
      <c r="A215" s="75"/>
      <c r="B215" s="79"/>
      <c r="C215" s="80" t="s">
        <v>728</v>
      </c>
      <c r="D215" s="80"/>
      <c r="E215" s="80"/>
      <c r="F215" s="80"/>
      <c r="G215" s="80"/>
      <c r="H215" s="80"/>
      <c r="I215" s="65"/>
      <c r="J215" s="75"/>
      <c r="K215" s="63"/>
      <c r="L215" s="65">
        <f>SUM(BA52:BA195)</f>
        <v>3776.1499999999996</v>
      </c>
    </row>
    <row r="216" spans="1:12" ht="14.25" hidden="1">
      <c r="A216" s="75"/>
      <c r="B216" s="79"/>
      <c r="C216" s="80" t="s">
        <v>755</v>
      </c>
      <c r="D216" s="80"/>
      <c r="E216" s="80"/>
      <c r="F216" s="80"/>
      <c r="G216" s="80"/>
      <c r="H216" s="80"/>
      <c r="I216" s="65"/>
      <c r="J216" s="75"/>
      <c r="K216" s="63"/>
      <c r="L216" s="65">
        <f>L218+L219</f>
        <v>0</v>
      </c>
    </row>
    <row r="217" spans="1:12" ht="14.25" hidden="1">
      <c r="A217" s="75"/>
      <c r="B217" s="79"/>
      <c r="C217" s="85" t="s">
        <v>716</v>
      </c>
      <c r="D217" s="80"/>
      <c r="E217" s="80"/>
      <c r="F217" s="80"/>
      <c r="G217" s="80"/>
      <c r="H217" s="80"/>
      <c r="I217" s="65"/>
      <c r="J217" s="75"/>
      <c r="K217" s="63"/>
      <c r="L217" s="65"/>
    </row>
    <row r="218" spans="1:12" ht="14.25" hidden="1">
      <c r="A218" s="75"/>
      <c r="B218" s="79"/>
      <c r="C218" s="80" t="s">
        <v>730</v>
      </c>
      <c r="D218" s="80"/>
      <c r="E218" s="80"/>
      <c r="F218" s="80"/>
      <c r="G218" s="80"/>
      <c r="H218" s="80"/>
      <c r="I218" s="65"/>
      <c r="J218" s="75"/>
      <c r="K218" s="63"/>
      <c r="L218" s="65">
        <f>SUM(BK52:BK195)</f>
        <v>0</v>
      </c>
    </row>
    <row r="219" spans="1:12" ht="14.25" hidden="1">
      <c r="A219" s="75"/>
      <c r="B219" s="79"/>
      <c r="C219" s="80" t="s">
        <v>731</v>
      </c>
      <c r="D219" s="80"/>
      <c r="E219" s="80"/>
      <c r="F219" s="80"/>
      <c r="G219" s="80"/>
      <c r="H219" s="80"/>
      <c r="I219" s="65"/>
      <c r="J219" s="75"/>
      <c r="K219" s="63"/>
      <c r="L219" s="65">
        <f>SUM(BD52:BD195)</f>
        <v>0</v>
      </c>
    </row>
    <row r="220" spans="1:12" ht="14.25">
      <c r="A220" s="75"/>
      <c r="B220" s="79"/>
      <c r="C220" s="80" t="s">
        <v>756</v>
      </c>
      <c r="D220" s="80"/>
      <c r="E220" s="80"/>
      <c r="F220" s="80"/>
      <c r="G220" s="80"/>
      <c r="H220" s="80"/>
      <c r="I220" s="65"/>
      <c r="J220" s="75"/>
      <c r="K220" s="63"/>
      <c r="L220" s="65">
        <f>L171</f>
        <v>22027.5</v>
      </c>
    </row>
    <row r="221" spans="1:12" ht="14.25">
      <c r="A221" s="75"/>
      <c r="B221" s="79"/>
      <c r="C221" s="83" t="s">
        <v>735</v>
      </c>
      <c r="D221" s="80"/>
      <c r="E221" s="80"/>
      <c r="F221" s="80"/>
      <c r="G221" s="80"/>
      <c r="H221" s="80"/>
      <c r="I221" s="65"/>
      <c r="J221" s="75"/>
      <c r="K221" s="63"/>
      <c r="L221" s="65"/>
    </row>
    <row r="222" spans="1:12" ht="14.25" hidden="1">
      <c r="A222" s="75"/>
      <c r="B222" s="79"/>
      <c r="C222" s="80" t="s">
        <v>736</v>
      </c>
      <c r="D222" s="80"/>
      <c r="E222" s="80"/>
      <c r="F222" s="80"/>
      <c r="G222" s="80"/>
      <c r="H222" s="80"/>
      <c r="I222" s="65"/>
      <c r="J222" s="75"/>
      <c r="K222" s="63"/>
      <c r="L222" s="65">
        <f>SUM(AX52:AX195)</f>
        <v>0</v>
      </c>
    </row>
    <row r="223" spans="1:12" ht="14.25" hidden="1">
      <c r="A223" s="75"/>
      <c r="B223" s="79"/>
      <c r="C223" s="80" t="s">
        <v>737</v>
      </c>
      <c r="D223" s="80"/>
      <c r="E223" s="80"/>
      <c r="F223" s="80"/>
      <c r="G223" s="80"/>
      <c r="H223" s="80"/>
      <c r="I223" s="65"/>
      <c r="J223" s="75"/>
      <c r="K223" s="63"/>
      <c r="L223" s="65">
        <f>SUM(AY52:AY195)</f>
        <v>0</v>
      </c>
    </row>
    <row r="224" spans="1:12" ht="14.25">
      <c r="A224" s="75"/>
      <c r="B224" s="79"/>
      <c r="C224" s="80" t="s">
        <v>738</v>
      </c>
      <c r="D224" s="80"/>
      <c r="E224" s="80"/>
      <c r="F224" s="86"/>
      <c r="G224" s="66">
        <f>Source!F318</f>
        <v>9.7271999999999998</v>
      </c>
      <c r="H224" s="75"/>
      <c r="I224" s="75"/>
      <c r="J224" s="75"/>
      <c r="K224" s="75"/>
      <c r="L224" s="75"/>
    </row>
    <row r="225" spans="1:12" ht="14.25" hidden="1" customHeight="1">
      <c r="A225" s="75"/>
      <c r="B225" s="79"/>
      <c r="C225" s="80" t="s">
        <v>739</v>
      </c>
      <c r="D225" s="80"/>
      <c r="E225" s="80"/>
      <c r="F225" s="86"/>
      <c r="G225" s="66">
        <f>Source!F319</f>
        <v>0</v>
      </c>
      <c r="H225" s="75"/>
      <c r="I225" s="75"/>
      <c r="J225" s="75"/>
      <c r="K225" s="75"/>
      <c r="L225" s="75"/>
    </row>
    <row r="229" spans="1:12" ht="14.25" customHeight="1">
      <c r="A229" s="97"/>
      <c r="B229" s="98" t="s">
        <v>757</v>
      </c>
      <c r="C229" s="100" t="str">
        <f>IF(Source!AC12&lt;&gt;"", Source!AC12," ")</f>
        <v xml:space="preserve"> </v>
      </c>
      <c r="D229" s="38"/>
      <c r="E229" s="38"/>
      <c r="F229" s="38"/>
      <c r="G229" s="38"/>
      <c r="H229" s="99" t="str">
        <f>IF(Source!AB12&lt;&gt;"", Source!AB12," ")</f>
        <v xml:space="preserve"> </v>
      </c>
      <c r="I229" s="26"/>
      <c r="J229" s="26"/>
      <c r="K229" s="54"/>
      <c r="L229" s="54"/>
    </row>
    <row r="230" spans="1:12" ht="14.25" customHeight="1">
      <c r="A230" s="97"/>
      <c r="B230" s="101"/>
      <c r="C230" s="102" t="s">
        <v>758</v>
      </c>
      <c r="D230" s="102"/>
      <c r="E230" s="102"/>
      <c r="F230" s="102"/>
      <c r="G230" s="102"/>
      <c r="H230" s="26"/>
      <c r="I230" s="26"/>
      <c r="J230" s="26"/>
      <c r="K230" s="54"/>
      <c r="L230" s="54"/>
    </row>
    <row r="231" spans="1:12" ht="14.25" customHeight="1">
      <c r="A231" s="97"/>
      <c r="B231" s="101"/>
      <c r="C231" s="21"/>
      <c r="D231" s="21"/>
      <c r="E231" s="21"/>
      <c r="F231" s="21"/>
      <c r="G231" s="21"/>
      <c r="H231" s="26"/>
      <c r="I231" s="26"/>
      <c r="J231" s="26"/>
      <c r="K231" s="54"/>
      <c r="L231" s="54"/>
    </row>
    <row r="232" spans="1:12" ht="14.25" customHeight="1">
      <c r="A232" s="97"/>
      <c r="B232" s="98" t="s">
        <v>759</v>
      </c>
      <c r="C232" s="100" t="str">
        <f>IF(Source!AE12&lt;&gt;"", Source!AE12," ")</f>
        <v xml:space="preserve"> </v>
      </c>
      <c r="D232" s="38"/>
      <c r="E232" s="38"/>
      <c r="F232" s="38"/>
      <c r="G232" s="38"/>
      <c r="H232" s="99" t="str">
        <f>IF(Source!AD12&lt;&gt;"", Source!AD12," ")</f>
        <v xml:space="preserve"> </v>
      </c>
      <c r="I232" s="26"/>
      <c r="J232" s="26"/>
      <c r="K232" s="54"/>
      <c r="L232" s="54"/>
    </row>
    <row r="233" spans="1:12" ht="14.25" customHeight="1">
      <c r="A233" s="21"/>
      <c r="B233" s="21"/>
      <c r="C233" s="102" t="s">
        <v>758</v>
      </c>
      <c r="D233" s="102"/>
      <c r="E233" s="102"/>
      <c r="F233" s="102"/>
      <c r="G233" s="102"/>
      <c r="H233" s="26"/>
      <c r="I233" s="26"/>
      <c r="J233" s="26"/>
      <c r="K233" s="54"/>
      <c r="L233" s="54"/>
    </row>
  </sheetData>
  <mergeCells count="178">
    <mergeCell ref="C225:F225"/>
    <mergeCell ref="C230:G230"/>
    <mergeCell ref="C233:G233"/>
    <mergeCell ref="C219:H219"/>
    <mergeCell ref="C220:H220"/>
    <mergeCell ref="C221:H221"/>
    <mergeCell ref="C222:H222"/>
    <mergeCell ref="C223:H223"/>
    <mergeCell ref="C224:F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4:H194"/>
    <mergeCell ref="C195:H195"/>
    <mergeCell ref="C197:H197"/>
    <mergeCell ref="C198:H198"/>
    <mergeCell ref="C199:H199"/>
    <mergeCell ref="C200:H200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69:H169"/>
    <mergeCell ref="C171:H171"/>
    <mergeCell ref="C172:H172"/>
    <mergeCell ref="C173:H173"/>
    <mergeCell ref="C174:H174"/>
    <mergeCell ref="C175:H175"/>
    <mergeCell ref="C162:H162"/>
    <mergeCell ref="C163:H163"/>
    <mergeCell ref="C164:H164"/>
    <mergeCell ref="C166:H166"/>
    <mergeCell ref="C167:H167"/>
    <mergeCell ref="C168:H168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3:H143"/>
    <mergeCell ref="C144:H144"/>
    <mergeCell ref="C146:H146"/>
    <mergeCell ref="C147:H147"/>
    <mergeCell ref="C148:H148"/>
    <mergeCell ref="C149:H149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4:H124"/>
    <mergeCell ref="C126:H126"/>
    <mergeCell ref="C127:H127"/>
    <mergeCell ref="C128:H128"/>
    <mergeCell ref="C129:H129"/>
    <mergeCell ref="C130:H130"/>
    <mergeCell ref="C116:H116"/>
    <mergeCell ref="C117:H117"/>
    <mergeCell ref="C118:H118"/>
    <mergeCell ref="C119:H119"/>
    <mergeCell ref="C120:F120"/>
    <mergeCell ref="C121:F121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92:H92"/>
    <mergeCell ref="C93:H93"/>
    <mergeCell ref="C94:H94"/>
    <mergeCell ref="C95:H95"/>
    <mergeCell ref="C96:H96"/>
    <mergeCell ref="C97:H97"/>
    <mergeCell ref="C81:H81"/>
    <mergeCell ref="I81:J81"/>
    <mergeCell ref="K81:L81"/>
    <mergeCell ref="C90:H90"/>
    <mergeCell ref="I90:J90"/>
    <mergeCell ref="K90:L90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K391"/>
  <sheetViews>
    <sheetView workbookViewId="0">
      <selection activeCell="A387" sqref="A387:AX387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55728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>
      <c r="A12" s="1">
        <v>1</v>
      </c>
      <c r="B12" s="1">
        <v>385</v>
      </c>
      <c r="C12" s="1">
        <v>0</v>
      </c>
      <c r="D12" s="1">
        <f>ROW(A326)</f>
        <v>326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656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B326</f>
        <v>385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356403-ЭГК от 16.03.2026г.</v>
      </c>
      <c r="G18" s="2" t="str">
        <f t="shared" si="0"/>
        <v>Строительство ВЛИ-0,4 кВ от ВЛИ-0,4 кВ КТП-4394 ПС-110 кВ №683 "Ядрошино"(0,125 км), в т.ч. ПИР, МО, Истринский р-н, м.о.Истра, д.Дубровское, 50:08:0060167:834</v>
      </c>
      <c r="H18" s="2"/>
      <c r="I18" s="2"/>
      <c r="J18" s="2"/>
      <c r="K18" s="2"/>
      <c r="L18" s="2"/>
      <c r="M18" s="2"/>
      <c r="N18" s="2"/>
      <c r="O18" s="2">
        <f t="shared" ref="O18:AT18" si="1">O326</f>
        <v>10489.28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10489.28</v>
      </c>
      <c r="T18" s="2">
        <f t="shared" si="1"/>
        <v>0</v>
      </c>
      <c r="U18" s="2">
        <f t="shared" si="1"/>
        <v>9.7271999999999998</v>
      </c>
      <c r="V18" s="2">
        <f t="shared" si="1"/>
        <v>0</v>
      </c>
      <c r="W18" s="2">
        <f t="shared" si="1"/>
        <v>0</v>
      </c>
      <c r="X18" s="2">
        <f t="shared" si="1"/>
        <v>7762.07</v>
      </c>
      <c r="Y18" s="2">
        <f t="shared" si="1"/>
        <v>3776.15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22027.5</v>
      </c>
      <c r="AS18" s="2">
        <f t="shared" si="1"/>
        <v>0</v>
      </c>
      <c r="AT18" s="2">
        <f t="shared" si="1"/>
        <v>0</v>
      </c>
      <c r="AU18" s="2">
        <f t="shared" ref="AU18:BZ18" si="2">AU326</f>
        <v>22027.5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CA326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DG326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EM326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FS326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0</v>
      </c>
      <c r="C20" s="1"/>
      <c r="D20" s="1">
        <f>ROW(A221)</f>
        <v>221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>
      <c r="A22" s="2">
        <v>52</v>
      </c>
      <c r="B22" s="2">
        <f t="shared" ref="B22:G22" si="7">B221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ВЛИ-0,4кВ</v>
      </c>
      <c r="H22" s="2"/>
      <c r="I22" s="2"/>
      <c r="J22" s="2"/>
      <c r="K22" s="2"/>
      <c r="L22" s="2"/>
      <c r="M22" s="2"/>
      <c r="N22" s="2"/>
      <c r="O22" s="2">
        <f t="shared" ref="O22:AT22" si="8">O221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AU221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CA221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DG221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EM221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FS221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 s="1">
        <v>4</v>
      </c>
      <c r="B24" s="1">
        <v>0</v>
      </c>
      <c r="C24" s="1"/>
      <c r="D24" s="1">
        <f>ROW(A105)</f>
        <v>105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>
      <c r="A26" s="2">
        <v>52</v>
      </c>
      <c r="B26" s="2">
        <f t="shared" ref="B26:G26" si="14">B105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Строительно-монтажные работы ВЛИ-0,4кВ</v>
      </c>
      <c r="H26" s="2"/>
      <c r="I26" s="2"/>
      <c r="J26" s="2"/>
      <c r="K26" s="2"/>
      <c r="L26" s="2"/>
      <c r="M26" s="2"/>
      <c r="N26" s="2"/>
      <c r="O26" s="2">
        <f t="shared" ref="O26:AT26" si="15">O105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AU105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CA105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DG105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EM105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FS105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>
      <c r="A28">
        <v>17</v>
      </c>
      <c r="B28">
        <v>0</v>
      </c>
      <c r="C28">
        <f>ROW(SmtRes!A5)</f>
        <v>5</v>
      </c>
      <c r="D28">
        <f>ROW(EtalonRes!A5)</f>
        <v>5</v>
      </c>
      <c r="E28" t="s">
        <v>18</v>
      </c>
      <c r="F28" t="s">
        <v>19</v>
      </c>
      <c r="G28" t="s">
        <v>20</v>
      </c>
      <c r="H28" t="s">
        <v>21</v>
      </c>
      <c r="I28">
        <v>10</v>
      </c>
      <c r="J28">
        <v>0</v>
      </c>
      <c r="K28">
        <v>10</v>
      </c>
      <c r="O28">
        <f t="shared" ref="O28:O59" si="21">ROUND(CP28,2)</f>
        <v>13062.86</v>
      </c>
      <c r="P28">
        <f>SUMIF(SmtRes!AQ1:'SmtRes'!AQ5,"=1",SmtRes!DF1:'SmtRes'!DF5)</f>
        <v>0</v>
      </c>
      <c r="Q28">
        <f>SUMIF(SmtRes!AQ1:'SmtRes'!AQ5,"=1",SmtRes!DG1:'SmtRes'!DG5)</f>
        <v>5458.73</v>
      </c>
      <c r="R28">
        <f>SUMIF(SmtRes!AQ1:'SmtRes'!AQ5,"=1",SmtRes!DH1:'SmtRes'!DH5)</f>
        <v>4565.3999999999996</v>
      </c>
      <c r="S28">
        <f>SUMIF(SmtRes!AQ1:'SmtRes'!AQ5,"=1",SmtRes!DI1:'SmtRes'!DI5)</f>
        <v>3038.73</v>
      </c>
      <c r="T28">
        <f t="shared" ref="T28:T59" si="22">ROUND(CU28*I28,2)</f>
        <v>0</v>
      </c>
      <c r="U28">
        <f>SUMIF(SmtRes!AQ1:'SmtRes'!AQ5,"=1",SmtRes!CV1:'SmtRes'!CV5)</f>
        <v>4.4000000000000004</v>
      </c>
      <c r="V28">
        <f>SUMIF(SmtRes!AQ1:'SmtRes'!AQ5,"=1",SmtRes!CW1:'SmtRes'!CW5)</f>
        <v>4.8</v>
      </c>
      <c r="W28">
        <f t="shared" ref="W28:W59" si="23">ROUND(CX28*I28,2)</f>
        <v>0</v>
      </c>
      <c r="X28">
        <f t="shared" ref="X28:X59" si="24">ROUND(CY28,2)</f>
        <v>7832.25</v>
      </c>
      <c r="Y28">
        <f t="shared" ref="Y28:Y59" si="25">ROUND(CZ28,2)</f>
        <v>4562.4799999999996</v>
      </c>
      <c r="AA28">
        <v>52666988</v>
      </c>
      <c r="AB28">
        <f t="shared" ref="AB28:AB59" si="26">ROUND((AC28+AD28+AF28),6)</f>
        <v>814.61440000000005</v>
      </c>
      <c r="AC28">
        <f>ROUND((0),6)</f>
        <v>0</v>
      </c>
      <c r="AD28">
        <f>ROUND((((SUM(SmtRes!BR1:'SmtRes'!BR5))-(SUM(SmtRes!BS1:'SmtRes'!BS5)))+AE28),6)</f>
        <v>510.74160000000001</v>
      </c>
      <c r="AE28">
        <f>ROUND((SUM(SmtRes!BS1:'SmtRes'!BS5)),6)</f>
        <v>456.54</v>
      </c>
      <c r="AF28">
        <f>ROUND((SUM(SmtRes!BT1:'SmtRes'!BT5)),6)</f>
        <v>303.87279999999998</v>
      </c>
      <c r="AG28">
        <f t="shared" ref="AG28:AG59" si="27">ROUND((AP28),6)</f>
        <v>0</v>
      </c>
      <c r="AH28">
        <f>(SUM(SmtRes!BU1:'SmtRes'!BU5))</f>
        <v>0.44</v>
      </c>
      <c r="AI28">
        <f>(SUM(SmtRes!BV1:'SmtRes'!BV5))</f>
        <v>0.48</v>
      </c>
      <c r="AJ28">
        <f t="shared" ref="AJ28:AJ59" si="28">(AS28)</f>
        <v>0</v>
      </c>
      <c r="AK28">
        <v>1271.1543999999999</v>
      </c>
      <c r="AL28">
        <v>0</v>
      </c>
      <c r="AM28">
        <v>510.74159999999995</v>
      </c>
      <c r="AN28">
        <v>456.53999999999996</v>
      </c>
      <c r="AO28">
        <v>303.87279999999998</v>
      </c>
      <c r="AP28">
        <v>0</v>
      </c>
      <c r="AQ28">
        <v>0.44</v>
      </c>
      <c r="AR28">
        <v>0.48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59" si="29">(P28+Q28+S28+R28)</f>
        <v>13062.859999999999</v>
      </c>
      <c r="CQ28">
        <f>SUMIF(SmtRes!AQ1:'SmtRes'!AQ5,"=1",SmtRes!AA1:'SmtRes'!AA5)</f>
        <v>0</v>
      </c>
      <c r="CR28">
        <f>SUMIF(SmtRes!AQ1:'SmtRes'!AQ5,"=1",SmtRes!AB1:'SmtRes'!AB5)</f>
        <v>2274.4699999999998</v>
      </c>
      <c r="CS28">
        <f>SUMIF(SmtRes!AQ1:'SmtRes'!AQ5,"=1",SmtRes!AC1:'SmtRes'!AC5)</f>
        <v>1902.25</v>
      </c>
      <c r="CT28">
        <f>SUMIF(SmtRes!AQ1:'SmtRes'!AQ5,"=1",SmtRes!AD1:'SmtRes'!AD5)</f>
        <v>690.62</v>
      </c>
      <c r="CU28">
        <f t="shared" ref="CU28:CU59" si="30">AG28</f>
        <v>0</v>
      </c>
      <c r="CV28">
        <f>SUMIF(SmtRes!AQ1:'SmtRes'!AQ5,"=1",SmtRes!BU1:'SmtRes'!BU5)</f>
        <v>0.44</v>
      </c>
      <c r="CW28">
        <f>SUMIF(SmtRes!AQ1:'SmtRes'!AQ5,"=1",SmtRes!BV1:'SmtRes'!BV5)</f>
        <v>0.48</v>
      </c>
      <c r="CX28">
        <f t="shared" ref="CX28:CX59" si="31">AJ28</f>
        <v>0</v>
      </c>
      <c r="CY28">
        <f t="shared" ref="CY28:CY59" si="32">(((S28+R28)*AT28)/100)</f>
        <v>7832.2538999999988</v>
      </c>
      <c r="CZ28">
        <f t="shared" ref="CZ28:CZ59" si="33">(((S28+R28)*AU28)/100)</f>
        <v>4562.4779999999992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50605084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33001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0.44</v>
      </c>
      <c r="EX28">
        <v>0.48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-1032039534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34">ROUND(IF(AND(BH28=3,BI28=3,FS28&lt;&gt;0),P28,0),2)</f>
        <v>0</v>
      </c>
      <c r="GM28">
        <f t="shared" ref="GM28:GM59" si="35">ROUND(O28+X28+Y28,2)+GX28</f>
        <v>25457.59</v>
      </c>
      <c r="GN28">
        <f t="shared" ref="GN28:GN59" si="36">IF(OR(BI28=0,BI28=1),GM28-GX28,0)</f>
        <v>25457.59</v>
      </c>
      <c r="GO28">
        <f t="shared" ref="GO28:GO59" si="37">IF(BI28=2,GM28-GX28,0)</f>
        <v>0</v>
      </c>
      <c r="GP28">
        <f t="shared" ref="GP28:GP59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9" si="39">ROUND((GT28),6)</f>
        <v>0</v>
      </c>
      <c r="GW28">
        <v>1</v>
      </c>
      <c r="GX28">
        <f t="shared" ref="GX28:GX59" si="40">ROUND(HC28*I28,2)</f>
        <v>0</v>
      </c>
      <c r="HA28">
        <v>0</v>
      </c>
      <c r="HB28">
        <v>0</v>
      </c>
      <c r="HC28">
        <f t="shared" ref="HC28:HC59" si="41"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>
      <c r="A29">
        <v>17</v>
      </c>
      <c r="B29">
        <v>0</v>
      </c>
      <c r="C29">
        <f>ROW(SmtRes!A9)</f>
        <v>9</v>
      </c>
      <c r="D29">
        <f>ROW(EtalonRes!A9)</f>
        <v>9</v>
      </c>
      <c r="E29" t="s">
        <v>28</v>
      </c>
      <c r="F29" t="s">
        <v>29</v>
      </c>
      <c r="G29" t="s">
        <v>30</v>
      </c>
      <c r="H29" t="s">
        <v>21</v>
      </c>
      <c r="I29">
        <v>2</v>
      </c>
      <c r="J29">
        <v>0</v>
      </c>
      <c r="K29">
        <v>2</v>
      </c>
      <c r="O29">
        <f t="shared" si="21"/>
        <v>881.56</v>
      </c>
      <c r="P29">
        <f>SUMIF(SmtRes!AQ6:'SmtRes'!AQ9,"=1",SmtRes!DF6:'SmtRes'!DF9)</f>
        <v>0</v>
      </c>
      <c r="Q29">
        <f>SUMIF(SmtRes!AQ6:'SmtRes'!AQ9,"=1",SmtRes!DG6:'SmtRes'!DG9)</f>
        <v>207.42</v>
      </c>
      <c r="R29">
        <f>SUMIF(SmtRes!AQ6:'SmtRes'!AQ9,"=1",SmtRes!DH6:'SmtRes'!DH9)</f>
        <v>259.77</v>
      </c>
      <c r="S29">
        <f>SUMIF(SmtRes!AQ6:'SmtRes'!AQ9,"=1",SmtRes!DI6:'SmtRes'!DI9)</f>
        <v>414.37</v>
      </c>
      <c r="T29">
        <f t="shared" si="22"/>
        <v>0</v>
      </c>
      <c r="U29">
        <f>SUMIF(SmtRes!AQ6:'SmtRes'!AQ9,"=1",SmtRes!CV6:'SmtRes'!CV9)</f>
        <v>0.6</v>
      </c>
      <c r="V29">
        <f>SUMIF(SmtRes!AQ6:'SmtRes'!AQ9,"=1",SmtRes!CW6:'SmtRes'!CW9)</f>
        <v>0.32</v>
      </c>
      <c r="W29">
        <f t="shared" si="23"/>
        <v>0</v>
      </c>
      <c r="X29">
        <f t="shared" si="24"/>
        <v>694.36</v>
      </c>
      <c r="Y29">
        <f t="shared" si="25"/>
        <v>404.48</v>
      </c>
      <c r="AA29">
        <v>52666988</v>
      </c>
      <c r="AB29">
        <f t="shared" si="26"/>
        <v>287.47399999999999</v>
      </c>
      <c r="AC29">
        <f>ROUND((0),6)</f>
        <v>0</v>
      </c>
      <c r="AD29">
        <f>ROUND((((SUM(SmtRes!BR6:'SmtRes'!BR9))-(SUM(SmtRes!BS6:'SmtRes'!BS9)))+AE29),6)</f>
        <v>80.287999999999997</v>
      </c>
      <c r="AE29">
        <f>ROUND((SUM(SmtRes!BS6:'SmtRes'!BS9)),6)</f>
        <v>129.88640000000001</v>
      </c>
      <c r="AF29">
        <f>ROUND((SUM(SmtRes!BT6:'SmtRes'!BT9)),6)</f>
        <v>207.18600000000001</v>
      </c>
      <c r="AG29">
        <f t="shared" si="27"/>
        <v>0</v>
      </c>
      <c r="AH29">
        <f>(SUM(SmtRes!BU6:'SmtRes'!BU9))</f>
        <v>0.3</v>
      </c>
      <c r="AI29">
        <f>(SUM(SmtRes!BV6:'SmtRes'!BV9))</f>
        <v>0.16</v>
      </c>
      <c r="AJ29">
        <f t="shared" si="28"/>
        <v>0</v>
      </c>
      <c r="AK29">
        <v>417.36040000000003</v>
      </c>
      <c r="AL29">
        <v>0</v>
      </c>
      <c r="AM29">
        <v>80.288000000000011</v>
      </c>
      <c r="AN29">
        <v>129.88640000000001</v>
      </c>
      <c r="AO29">
        <v>207.18600000000001</v>
      </c>
      <c r="AP29">
        <v>0</v>
      </c>
      <c r="AQ29">
        <v>0.3</v>
      </c>
      <c r="AR29">
        <v>0.16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31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881.56</v>
      </c>
      <c r="CQ29">
        <f>SUMIF(SmtRes!AQ6:'SmtRes'!AQ9,"=1",SmtRes!AA6:'SmtRes'!AA9)</f>
        <v>0</v>
      </c>
      <c r="CR29">
        <f>SUMIF(SmtRes!AQ6:'SmtRes'!AQ9,"=1",SmtRes!AB6:'SmtRes'!AB9)</f>
        <v>648.18000000000006</v>
      </c>
      <c r="CS29">
        <f>SUMIF(SmtRes!AQ6:'SmtRes'!AQ9,"=1",SmtRes!AC6:'SmtRes'!AC9)</f>
        <v>811.79</v>
      </c>
      <c r="CT29">
        <f>SUMIF(SmtRes!AQ6:'SmtRes'!AQ9,"=1",SmtRes!AD6:'SmtRes'!AD9)</f>
        <v>690.62</v>
      </c>
      <c r="CU29">
        <f t="shared" si="30"/>
        <v>0</v>
      </c>
      <c r="CV29">
        <f>SUMIF(SmtRes!AQ6:'SmtRes'!AQ9,"=1",SmtRes!BU6:'SmtRes'!BU9)</f>
        <v>0.3</v>
      </c>
      <c r="CW29">
        <f>SUMIF(SmtRes!AQ6:'SmtRes'!AQ9,"=1",SmtRes!BV6:'SmtRes'!BV9)</f>
        <v>0.16</v>
      </c>
      <c r="CX29">
        <f t="shared" si="31"/>
        <v>0</v>
      </c>
      <c r="CY29">
        <f t="shared" si="32"/>
        <v>694.36419999999998</v>
      </c>
      <c r="CZ29">
        <f t="shared" si="33"/>
        <v>404.48400000000004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50605084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33001</v>
      </c>
      <c r="EL29" t="s">
        <v>24</v>
      </c>
      <c r="EM29" t="s">
        <v>25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0.3</v>
      </c>
      <c r="EX29">
        <v>0.16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555446957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1980.4</v>
      </c>
      <c r="GN29">
        <f t="shared" si="36"/>
        <v>1980.4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>
      <c r="A30">
        <v>17</v>
      </c>
      <c r="B30">
        <v>0</v>
      </c>
      <c r="C30">
        <f>ROW(SmtRes!A13)</f>
        <v>13</v>
      </c>
      <c r="D30">
        <f>ROW(EtalonRes!A13)</f>
        <v>13</v>
      </c>
      <c r="E30" t="s">
        <v>32</v>
      </c>
      <c r="F30" t="s">
        <v>33</v>
      </c>
      <c r="G30" t="s">
        <v>34</v>
      </c>
      <c r="H30" t="s">
        <v>21</v>
      </c>
      <c r="I30">
        <v>5</v>
      </c>
      <c r="J30">
        <v>0</v>
      </c>
      <c r="K30">
        <v>5</v>
      </c>
      <c r="O30">
        <f t="shared" si="21"/>
        <v>1885.25</v>
      </c>
      <c r="P30">
        <f>SUMIF(SmtRes!AQ10:'SmtRes'!AQ13,"=1",SmtRes!DF10:'SmtRes'!DF13)</f>
        <v>0</v>
      </c>
      <c r="Q30">
        <f>SUMIF(SmtRes!AQ10:'SmtRes'!AQ13,"=1",SmtRes!DG10:'SmtRes'!DG13)</f>
        <v>453.71999999999997</v>
      </c>
      <c r="R30">
        <f>SUMIF(SmtRes!AQ10:'SmtRes'!AQ13,"=1",SmtRes!DH10:'SmtRes'!DH13)</f>
        <v>568.25</v>
      </c>
      <c r="S30">
        <f>SUMIF(SmtRes!AQ10:'SmtRes'!AQ13,"=1",SmtRes!DI10:'SmtRes'!DI13)</f>
        <v>863.28</v>
      </c>
      <c r="T30">
        <f t="shared" si="22"/>
        <v>0</v>
      </c>
      <c r="U30">
        <f>SUMIF(SmtRes!AQ10:'SmtRes'!AQ13,"=1",SmtRes!CV10:'SmtRes'!CV13)</f>
        <v>1.25</v>
      </c>
      <c r="V30">
        <f>SUMIF(SmtRes!AQ10:'SmtRes'!AQ13,"=1",SmtRes!CW10:'SmtRes'!CW13)</f>
        <v>0.7</v>
      </c>
      <c r="W30">
        <f t="shared" si="23"/>
        <v>0</v>
      </c>
      <c r="X30">
        <f t="shared" si="24"/>
        <v>1474.48</v>
      </c>
      <c r="Y30">
        <f t="shared" si="25"/>
        <v>858.92</v>
      </c>
      <c r="AA30">
        <v>52666988</v>
      </c>
      <c r="AB30">
        <f t="shared" si="26"/>
        <v>242.90700000000001</v>
      </c>
      <c r="AC30">
        <f>ROUND((0),6)</f>
        <v>0</v>
      </c>
      <c r="AD30">
        <f>ROUND((((SUM(SmtRes!BR10:'SmtRes'!BR13))-(SUM(SmtRes!BS10:'SmtRes'!BS13)))+AE30),6)</f>
        <v>70.251999999999995</v>
      </c>
      <c r="AE30">
        <f>ROUND((SUM(SmtRes!BS10:'SmtRes'!BS13)),6)</f>
        <v>113.6506</v>
      </c>
      <c r="AF30">
        <f>ROUND((SUM(SmtRes!BT10:'SmtRes'!BT13)),6)</f>
        <v>172.655</v>
      </c>
      <c r="AG30">
        <f t="shared" si="27"/>
        <v>0</v>
      </c>
      <c r="AH30">
        <f>(SUM(SmtRes!BU10:'SmtRes'!BU13))</f>
        <v>0.25</v>
      </c>
      <c r="AI30">
        <f>(SUM(SmtRes!BV10:'SmtRes'!BV13))</f>
        <v>0.14000000000000001</v>
      </c>
      <c r="AJ30">
        <f t="shared" si="28"/>
        <v>0</v>
      </c>
      <c r="AK30">
        <v>356.55760000000004</v>
      </c>
      <c r="AL30">
        <v>0</v>
      </c>
      <c r="AM30">
        <v>70.25200000000001</v>
      </c>
      <c r="AN30">
        <v>113.65060000000001</v>
      </c>
      <c r="AO30">
        <v>172.655</v>
      </c>
      <c r="AP30">
        <v>0</v>
      </c>
      <c r="AQ30">
        <v>0.25</v>
      </c>
      <c r="AR30">
        <v>0.14000000000000001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1885.25</v>
      </c>
      <c r="CQ30">
        <f>SUMIF(SmtRes!AQ10:'SmtRes'!AQ13,"=1",SmtRes!AA10:'SmtRes'!AA13)</f>
        <v>0</v>
      </c>
      <c r="CR30">
        <f>SUMIF(SmtRes!AQ10:'SmtRes'!AQ13,"=1",SmtRes!AB10:'SmtRes'!AB13)</f>
        <v>648.18000000000006</v>
      </c>
      <c r="CS30">
        <f>SUMIF(SmtRes!AQ10:'SmtRes'!AQ13,"=1",SmtRes!AC10:'SmtRes'!AC13)</f>
        <v>811.79</v>
      </c>
      <c r="CT30">
        <f>SUMIF(SmtRes!AQ10:'SmtRes'!AQ13,"=1",SmtRes!AD10:'SmtRes'!AD13)</f>
        <v>690.62</v>
      </c>
      <c r="CU30">
        <f t="shared" si="30"/>
        <v>0</v>
      </c>
      <c r="CV30">
        <f>SUMIF(SmtRes!AQ10:'SmtRes'!AQ13,"=1",SmtRes!BU10:'SmtRes'!BU13)</f>
        <v>0.25</v>
      </c>
      <c r="CW30">
        <f>SUMIF(SmtRes!AQ10:'SmtRes'!AQ13,"=1",SmtRes!BV10:'SmtRes'!BV13)</f>
        <v>0.14000000000000001</v>
      </c>
      <c r="CX30">
        <f t="shared" si="31"/>
        <v>0</v>
      </c>
      <c r="CY30">
        <f t="shared" si="32"/>
        <v>1474.4758999999999</v>
      </c>
      <c r="CZ30">
        <f t="shared" si="33"/>
        <v>858.91800000000001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50605084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0.25</v>
      </c>
      <c r="EX30">
        <v>0.14000000000000001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-86913853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4218.6499999999996</v>
      </c>
      <c r="GN30">
        <f t="shared" si="36"/>
        <v>4218.6499999999996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5">
      <c r="A31">
        <v>17</v>
      </c>
      <c r="B31">
        <v>0</v>
      </c>
      <c r="C31">
        <f>ROW(SmtRes!A32)</f>
        <v>32</v>
      </c>
      <c r="D31">
        <f>ROW(EtalonRes!A31)</f>
        <v>31</v>
      </c>
      <c r="E31" t="s">
        <v>36</v>
      </c>
      <c r="F31" t="s">
        <v>37</v>
      </c>
      <c r="G31" t="s">
        <v>38</v>
      </c>
      <c r="H31" t="s">
        <v>21</v>
      </c>
      <c r="I31">
        <v>6</v>
      </c>
      <c r="J31">
        <v>0</v>
      </c>
      <c r="K31">
        <v>6</v>
      </c>
      <c r="O31">
        <f t="shared" si="21"/>
        <v>31380.29</v>
      </c>
      <c r="P31">
        <f>SUMIF(SmtRes!AQ14:'SmtRes'!AQ32,"=1",SmtRes!DF14:'SmtRes'!DF32)</f>
        <v>1016.23</v>
      </c>
      <c r="Q31">
        <f>SUMIF(SmtRes!AQ14:'SmtRes'!AQ32,"=1",SmtRes!DG14:'SmtRes'!DG32)</f>
        <v>11895.599999999999</v>
      </c>
      <c r="R31">
        <f>SUMIF(SmtRes!AQ14:'SmtRes'!AQ32,"=1",SmtRes!DH14:'SmtRes'!DH32)</f>
        <v>4731.88</v>
      </c>
      <c r="S31">
        <f>SUMIF(SmtRes!AQ14:'SmtRes'!AQ32,"=1",SmtRes!DI14:'SmtRes'!DI32)</f>
        <v>13736.58</v>
      </c>
      <c r="T31">
        <f t="shared" si="22"/>
        <v>0</v>
      </c>
      <c r="U31">
        <f>SUMIF(SmtRes!AQ14:'SmtRes'!AQ32,"=1",SmtRes!CV14:'SmtRes'!CV32)</f>
        <v>18.36</v>
      </c>
      <c r="V31">
        <f>SUMIF(SmtRes!AQ14:'SmtRes'!AQ32,"=1",SmtRes!CW14:'SmtRes'!CW32)</f>
        <v>5.22</v>
      </c>
      <c r="W31">
        <f t="shared" si="23"/>
        <v>0</v>
      </c>
      <c r="X31">
        <f t="shared" si="24"/>
        <v>19022.509999999998</v>
      </c>
      <c r="Y31">
        <f t="shared" si="25"/>
        <v>11081.08</v>
      </c>
      <c r="AA31">
        <v>52666988</v>
      </c>
      <c r="AB31">
        <f t="shared" si="26"/>
        <v>3952.836554</v>
      </c>
      <c r="AC31">
        <f>ROUND((SUM(SmtRes!BQ14:'SmtRes'!BQ32)),6)</f>
        <v>121.11915399999999</v>
      </c>
      <c r="AD31">
        <f>ROUND((((SUM(SmtRes!BR14:'SmtRes'!BR32))-(SUM(SmtRes!BS14:'SmtRes'!BS32)))+AE31),6)</f>
        <v>1542.2865999999999</v>
      </c>
      <c r="AE31">
        <f>ROUND((SUM(SmtRes!BS14:'SmtRes'!BS32)),6)</f>
        <v>788.64610000000005</v>
      </c>
      <c r="AF31">
        <f>ROUND((SUM(SmtRes!BT14:'SmtRes'!BT32)),6)</f>
        <v>2289.4308000000001</v>
      </c>
      <c r="AG31">
        <f t="shared" si="27"/>
        <v>0</v>
      </c>
      <c r="AH31">
        <f>(SUM(SmtRes!BU14:'SmtRes'!BU32))</f>
        <v>3.06</v>
      </c>
      <c r="AI31">
        <f>(SUM(SmtRes!BV14:'SmtRes'!BV32))</f>
        <v>0.87000000000000011</v>
      </c>
      <c r="AJ31">
        <f t="shared" si="28"/>
        <v>0</v>
      </c>
      <c r="AK31">
        <v>4741.4826540000004</v>
      </c>
      <c r="AL31">
        <v>121.11915400000001</v>
      </c>
      <c r="AM31">
        <v>1542.2866000000001</v>
      </c>
      <c r="AN31">
        <v>788.64610000000005</v>
      </c>
      <c r="AO31">
        <v>2289.4308000000001</v>
      </c>
      <c r="AP31">
        <v>0</v>
      </c>
      <c r="AQ31">
        <v>3.06</v>
      </c>
      <c r="AR31">
        <v>0.87000000000000011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39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31380.289999999997</v>
      </c>
      <c r="CQ31">
        <f>SUMIF(SmtRes!AQ14:'SmtRes'!AQ32,"=1",SmtRes!AA14:'SmtRes'!AA32)</f>
        <v>193362.11000000002</v>
      </c>
      <c r="CR31">
        <f>SUMIF(SmtRes!AQ14:'SmtRes'!AQ32,"=1",SmtRes!AB14:'SmtRes'!AB32)</f>
        <v>3377.99</v>
      </c>
      <c r="CS31">
        <f>SUMIF(SmtRes!AQ14:'SmtRes'!AQ32,"=1",SmtRes!AC14:'SmtRes'!AC32)</f>
        <v>1744.74</v>
      </c>
      <c r="CT31">
        <f>SUMIF(SmtRes!AQ14:'SmtRes'!AQ32,"=1",SmtRes!AD14:'SmtRes'!AD32)</f>
        <v>748.18</v>
      </c>
      <c r="CU31">
        <f t="shared" si="30"/>
        <v>0</v>
      </c>
      <c r="CV31">
        <f>SUMIF(SmtRes!AQ14:'SmtRes'!AQ32,"=1",SmtRes!BU14:'SmtRes'!BU32)</f>
        <v>3.06</v>
      </c>
      <c r="CW31">
        <f>SUMIF(SmtRes!AQ14:'SmtRes'!AQ32,"=1",SmtRes!BV14:'SmtRes'!BV32)</f>
        <v>0.87000000000000011</v>
      </c>
      <c r="CX31">
        <f t="shared" si="31"/>
        <v>0</v>
      </c>
      <c r="CY31">
        <f t="shared" si="32"/>
        <v>19022.513800000001</v>
      </c>
      <c r="CZ31">
        <f t="shared" si="33"/>
        <v>11081.075999999999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50605084</v>
      </c>
      <c r="EF31">
        <v>2</v>
      </c>
      <c r="EG31" t="s">
        <v>23</v>
      </c>
      <c r="EH31">
        <v>27</v>
      </c>
      <c r="EI31" t="s">
        <v>24</v>
      </c>
      <c r="EJ31">
        <v>1</v>
      </c>
      <c r="EK31">
        <v>33001</v>
      </c>
      <c r="EL31" t="s">
        <v>24</v>
      </c>
      <c r="EM31" t="s">
        <v>25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3.06</v>
      </c>
      <c r="EX31">
        <v>0.87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-1884744072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61483.88</v>
      </c>
      <c r="GN31">
        <f t="shared" si="36"/>
        <v>61483.88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26</v>
      </c>
      <c r="HO31" t="s">
        <v>27</v>
      </c>
      <c r="HP31" t="s">
        <v>24</v>
      </c>
      <c r="HQ31" t="s">
        <v>24</v>
      </c>
      <c r="HS31">
        <v>0</v>
      </c>
      <c r="IK31">
        <v>0</v>
      </c>
    </row>
    <row r="32" spans="1:245">
      <c r="A32">
        <v>18</v>
      </c>
      <c r="B32">
        <v>0</v>
      </c>
      <c r="C32">
        <v>29</v>
      </c>
      <c r="E32" t="s">
        <v>40</v>
      </c>
      <c r="F32" t="s">
        <v>41</v>
      </c>
      <c r="G32" t="s">
        <v>42</v>
      </c>
      <c r="H32" t="s">
        <v>43</v>
      </c>
      <c r="I32">
        <f>I31*J32</f>
        <v>-0.36</v>
      </c>
      <c r="J32">
        <v>-0.06</v>
      </c>
      <c r="K32">
        <v>-0.06</v>
      </c>
      <c r="O32">
        <f t="shared" si="21"/>
        <v>-486.57</v>
      </c>
      <c r="P32">
        <f t="shared" ref="P32:P40" si="42">ROUND(CQ32*I32,2)</f>
        <v>-486.57</v>
      </c>
      <c r="Q32">
        <f t="shared" ref="Q32:Q40" si="43">ROUND(CR32*I32,2)</f>
        <v>0</v>
      </c>
      <c r="R32">
        <f t="shared" ref="R32:R40" si="44">ROUND(CS32*I32,2)</f>
        <v>0</v>
      </c>
      <c r="S32">
        <f t="shared" ref="S32:S40" si="45">ROUND(CT32*I32,2)</f>
        <v>0</v>
      </c>
      <c r="T32">
        <f t="shared" si="22"/>
        <v>0</v>
      </c>
      <c r="U32">
        <f t="shared" ref="U32:U40" si="46">ROUND(CV32*I32,7)</f>
        <v>0</v>
      </c>
      <c r="V32">
        <f t="shared" ref="V32:V40" si="47">ROUND(CW32*I32,7)</f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52666988</v>
      </c>
      <c r="AB32">
        <f t="shared" si="26"/>
        <v>1031.73</v>
      </c>
      <c r="AC32">
        <f t="shared" ref="AC32:AC40" si="48">ROUND((ES32),6)</f>
        <v>1031.73</v>
      </c>
      <c r="AD32">
        <f t="shared" ref="AD32:AD40" si="49">ROUND((((ET32)-(EU32))+AE32),6)</f>
        <v>0</v>
      </c>
      <c r="AE32">
        <f t="shared" ref="AE32:AE40" si="50">ROUND((EU32),6)</f>
        <v>0</v>
      </c>
      <c r="AF32">
        <f t="shared" ref="AF32:AF40" si="51">ROUND((EV32),6)</f>
        <v>0</v>
      </c>
      <c r="AG32">
        <f t="shared" si="27"/>
        <v>0</v>
      </c>
      <c r="AH32">
        <f t="shared" ref="AH32:AH40" si="52">(EW32)</f>
        <v>0</v>
      </c>
      <c r="AI32">
        <f t="shared" ref="AI32:AI40" si="53">(EX32)</f>
        <v>0</v>
      </c>
      <c r="AJ32">
        <f t="shared" si="28"/>
        <v>0</v>
      </c>
      <c r="AK32">
        <v>1031.73</v>
      </c>
      <c r="AL32">
        <v>1031.73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1.31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44</v>
      </c>
      <c r="BM32">
        <v>33001</v>
      </c>
      <c r="BN32">
        <v>0</v>
      </c>
      <c r="BO32" t="s">
        <v>41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-486.57</v>
      </c>
      <c r="CQ32">
        <f t="shared" ref="CQ32:CQ40" si="54">ROUND(AL32*BC32,2)</f>
        <v>1351.57</v>
      </c>
      <c r="CR32">
        <f t="shared" ref="CR32:CR40" si="55">ROUND(AM32*BB32,2)</f>
        <v>0</v>
      </c>
      <c r="CS32">
        <f t="shared" ref="CS32:CS40" si="56">ROUND(AN32*BS32,2)</f>
        <v>0</v>
      </c>
      <c r="CT32">
        <f t="shared" ref="CT32:CT40" si="57">ROUND(AO32*BA32,2)</f>
        <v>0</v>
      </c>
      <c r="CU32">
        <f t="shared" si="30"/>
        <v>0</v>
      </c>
      <c r="CV32">
        <f t="shared" ref="CV32:CV40" si="58">AH32</f>
        <v>0</v>
      </c>
      <c r="CW32">
        <f t="shared" ref="CW32:CW40" si="59">AI32</f>
        <v>0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43</v>
      </c>
      <c r="DW32" t="s">
        <v>43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50605084</v>
      </c>
      <c r="EF32">
        <v>2</v>
      </c>
      <c r="EG32" t="s">
        <v>23</v>
      </c>
      <c r="EH32">
        <v>27</v>
      </c>
      <c r="EI32" t="s">
        <v>24</v>
      </c>
      <c r="EJ32">
        <v>1</v>
      </c>
      <c r="EK32">
        <v>33001</v>
      </c>
      <c r="EL32" t="s">
        <v>24</v>
      </c>
      <c r="EM32" t="s">
        <v>25</v>
      </c>
      <c r="EO32" t="s">
        <v>3</v>
      </c>
      <c r="EQ32">
        <v>0</v>
      </c>
      <c r="ER32">
        <v>1031.73</v>
      </c>
      <c r="ES32">
        <v>1031.73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1062045542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34"/>
        <v>0</v>
      </c>
      <c r="GM32">
        <f t="shared" si="35"/>
        <v>-486.57</v>
      </c>
      <c r="GN32">
        <f t="shared" si="36"/>
        <v>-486.57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26</v>
      </c>
      <c r="HO32" t="s">
        <v>27</v>
      </c>
      <c r="HP32" t="s">
        <v>24</v>
      </c>
      <c r="HQ32" t="s">
        <v>24</v>
      </c>
      <c r="HS32">
        <v>0</v>
      </c>
      <c r="IK32">
        <v>0</v>
      </c>
    </row>
    <row r="33" spans="1:245">
      <c r="A33">
        <v>18</v>
      </c>
      <c r="B33">
        <v>0</v>
      </c>
      <c r="C33">
        <v>20</v>
      </c>
      <c r="E33" t="s">
        <v>45</v>
      </c>
      <c r="F33" t="s">
        <v>46</v>
      </c>
      <c r="G33" t="s">
        <v>47</v>
      </c>
      <c r="H33" t="s">
        <v>48</v>
      </c>
      <c r="I33">
        <f>I31*J33</f>
        <v>0</v>
      </c>
      <c r="J33">
        <v>0</v>
      </c>
      <c r="K33">
        <v>0</v>
      </c>
      <c r="O33">
        <f t="shared" si="21"/>
        <v>0</v>
      </c>
      <c r="P33">
        <f t="shared" si="42"/>
        <v>0</v>
      </c>
      <c r="Q33">
        <f t="shared" si="43"/>
        <v>0</v>
      </c>
      <c r="R33">
        <f t="shared" si="44"/>
        <v>0</v>
      </c>
      <c r="S33">
        <f t="shared" si="45"/>
        <v>0</v>
      </c>
      <c r="T33">
        <f t="shared" si="22"/>
        <v>0</v>
      </c>
      <c r="U33">
        <f t="shared" si="46"/>
        <v>0</v>
      </c>
      <c r="V33">
        <f t="shared" si="47"/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52666988</v>
      </c>
      <c r="AB33">
        <f t="shared" si="26"/>
        <v>174.93</v>
      </c>
      <c r="AC33">
        <f t="shared" si="48"/>
        <v>174.93</v>
      </c>
      <c r="AD33">
        <f t="shared" si="49"/>
        <v>0</v>
      </c>
      <c r="AE33">
        <f t="shared" si="50"/>
        <v>0</v>
      </c>
      <c r="AF33">
        <f t="shared" si="51"/>
        <v>0</v>
      </c>
      <c r="AG33">
        <f t="shared" si="27"/>
        <v>0</v>
      </c>
      <c r="AH33">
        <f t="shared" si="52"/>
        <v>0</v>
      </c>
      <c r="AI33">
        <f t="shared" si="53"/>
        <v>0</v>
      </c>
      <c r="AJ33">
        <f t="shared" si="28"/>
        <v>0</v>
      </c>
      <c r="AK33">
        <v>174.93</v>
      </c>
      <c r="AL33">
        <v>174.93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1.08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49</v>
      </c>
      <c r="BM33">
        <v>33001</v>
      </c>
      <c r="BN33">
        <v>0</v>
      </c>
      <c r="BO33" t="s">
        <v>46</v>
      </c>
      <c r="BP33">
        <v>1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0</v>
      </c>
      <c r="CQ33">
        <f t="shared" si="54"/>
        <v>188.92</v>
      </c>
      <c r="CR33">
        <f t="shared" si="55"/>
        <v>0</v>
      </c>
      <c r="CS33">
        <f t="shared" si="56"/>
        <v>0</v>
      </c>
      <c r="CT33">
        <f t="shared" si="57"/>
        <v>0</v>
      </c>
      <c r="CU33">
        <f t="shared" si="30"/>
        <v>0</v>
      </c>
      <c r="CV33">
        <f t="shared" si="58"/>
        <v>0</v>
      </c>
      <c r="CW33">
        <f t="shared" si="59"/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48</v>
      </c>
      <c r="DW33" t="s">
        <v>48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50605084</v>
      </c>
      <c r="EF33">
        <v>2</v>
      </c>
      <c r="EG33" t="s">
        <v>23</v>
      </c>
      <c r="EH33">
        <v>27</v>
      </c>
      <c r="EI33" t="s">
        <v>24</v>
      </c>
      <c r="EJ33">
        <v>1</v>
      </c>
      <c r="EK33">
        <v>33001</v>
      </c>
      <c r="EL33" t="s">
        <v>24</v>
      </c>
      <c r="EM33" t="s">
        <v>25</v>
      </c>
      <c r="EO33" t="s">
        <v>3</v>
      </c>
      <c r="EQ33">
        <v>0</v>
      </c>
      <c r="ER33">
        <v>174.93</v>
      </c>
      <c r="ES33">
        <v>174.93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-353874833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34"/>
        <v>0</v>
      </c>
      <c r="GM33">
        <f t="shared" si="35"/>
        <v>0</v>
      </c>
      <c r="GN33">
        <f t="shared" si="36"/>
        <v>0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26</v>
      </c>
      <c r="HO33" t="s">
        <v>27</v>
      </c>
      <c r="HP33" t="s">
        <v>24</v>
      </c>
      <c r="HQ33" t="s">
        <v>24</v>
      </c>
      <c r="HS33">
        <v>0</v>
      </c>
      <c r="IK33">
        <v>0</v>
      </c>
    </row>
    <row r="34" spans="1:245">
      <c r="A34">
        <v>18</v>
      </c>
      <c r="B34">
        <v>0</v>
      </c>
      <c r="C34">
        <v>22</v>
      </c>
      <c r="E34" t="s">
        <v>50</v>
      </c>
      <c r="F34" t="s">
        <v>51</v>
      </c>
      <c r="G34" t="s">
        <v>52</v>
      </c>
      <c r="H34" t="s">
        <v>21</v>
      </c>
      <c r="I34">
        <f>I31*J34</f>
        <v>0</v>
      </c>
      <c r="J34">
        <v>0</v>
      </c>
      <c r="K34">
        <v>0</v>
      </c>
      <c r="O34">
        <f t="shared" si="21"/>
        <v>0</v>
      </c>
      <c r="P34">
        <f t="shared" si="42"/>
        <v>0</v>
      </c>
      <c r="Q34">
        <f t="shared" si="43"/>
        <v>0</v>
      </c>
      <c r="R34">
        <f t="shared" si="44"/>
        <v>0</v>
      </c>
      <c r="S34">
        <f t="shared" si="45"/>
        <v>0</v>
      </c>
      <c r="T34">
        <f t="shared" si="22"/>
        <v>0</v>
      </c>
      <c r="U34">
        <f t="shared" si="46"/>
        <v>0</v>
      </c>
      <c r="V34">
        <f t="shared" si="47"/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52666988</v>
      </c>
      <c r="AB34">
        <f t="shared" si="26"/>
        <v>0</v>
      </c>
      <c r="AC34">
        <f t="shared" si="48"/>
        <v>0</v>
      </c>
      <c r="AD34">
        <f t="shared" si="49"/>
        <v>0</v>
      </c>
      <c r="AE34">
        <f t="shared" si="50"/>
        <v>0</v>
      </c>
      <c r="AF34">
        <f t="shared" si="51"/>
        <v>0</v>
      </c>
      <c r="AG34">
        <f t="shared" si="27"/>
        <v>0</v>
      </c>
      <c r="AH34">
        <f t="shared" si="52"/>
        <v>0</v>
      </c>
      <c r="AI34">
        <f t="shared" si="53"/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0</v>
      </c>
      <c r="CQ34">
        <f t="shared" si="54"/>
        <v>0</v>
      </c>
      <c r="CR34">
        <f t="shared" si="55"/>
        <v>0</v>
      </c>
      <c r="CS34">
        <f t="shared" si="56"/>
        <v>0</v>
      </c>
      <c r="CT34">
        <f t="shared" si="57"/>
        <v>0</v>
      </c>
      <c r="CU34">
        <f t="shared" si="30"/>
        <v>0</v>
      </c>
      <c r="CV34">
        <f t="shared" si="58"/>
        <v>0</v>
      </c>
      <c r="CW34">
        <f t="shared" si="59"/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21</v>
      </c>
      <c r="DW34" t="s">
        <v>21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50605084</v>
      </c>
      <c r="EF34">
        <v>2</v>
      </c>
      <c r="EG34" t="s">
        <v>23</v>
      </c>
      <c r="EH34">
        <v>27</v>
      </c>
      <c r="EI34" t="s">
        <v>24</v>
      </c>
      <c r="EJ34">
        <v>1</v>
      </c>
      <c r="EK34">
        <v>33001</v>
      </c>
      <c r="EL34" t="s">
        <v>24</v>
      </c>
      <c r="EM34" t="s">
        <v>25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457934895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0</v>
      </c>
      <c r="GN34">
        <f t="shared" si="36"/>
        <v>0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26</v>
      </c>
      <c r="HO34" t="s">
        <v>27</v>
      </c>
      <c r="HP34" t="s">
        <v>24</v>
      </c>
      <c r="HQ34" t="s">
        <v>24</v>
      </c>
      <c r="HS34">
        <v>0</v>
      </c>
      <c r="IK34">
        <v>0</v>
      </c>
    </row>
    <row r="35" spans="1:245">
      <c r="A35">
        <v>18</v>
      </c>
      <c r="B35">
        <v>0</v>
      </c>
      <c r="C35">
        <v>23</v>
      </c>
      <c r="E35" t="s">
        <v>53</v>
      </c>
      <c r="F35" t="s">
        <v>54</v>
      </c>
      <c r="G35" t="s">
        <v>55</v>
      </c>
      <c r="H35" t="s">
        <v>56</v>
      </c>
      <c r="I35">
        <f>I31*J35</f>
        <v>0</v>
      </c>
      <c r="J35">
        <v>0</v>
      </c>
      <c r="K35">
        <v>0</v>
      </c>
      <c r="O35">
        <f t="shared" si="21"/>
        <v>0</v>
      </c>
      <c r="P35">
        <f t="shared" si="42"/>
        <v>0</v>
      </c>
      <c r="Q35">
        <f t="shared" si="43"/>
        <v>0</v>
      </c>
      <c r="R35">
        <f t="shared" si="44"/>
        <v>0</v>
      </c>
      <c r="S35">
        <f t="shared" si="45"/>
        <v>0</v>
      </c>
      <c r="T35">
        <f t="shared" si="22"/>
        <v>0</v>
      </c>
      <c r="U35">
        <f t="shared" si="46"/>
        <v>0</v>
      </c>
      <c r="V35">
        <f t="shared" si="47"/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52666988</v>
      </c>
      <c r="AB35">
        <f t="shared" si="26"/>
        <v>0</v>
      </c>
      <c r="AC35">
        <f t="shared" si="48"/>
        <v>0</v>
      </c>
      <c r="AD35">
        <f t="shared" si="49"/>
        <v>0</v>
      </c>
      <c r="AE35">
        <f t="shared" si="50"/>
        <v>0</v>
      </c>
      <c r="AF35">
        <f t="shared" si="51"/>
        <v>0</v>
      </c>
      <c r="AG35">
        <f t="shared" si="27"/>
        <v>0</v>
      </c>
      <c r="AH35">
        <f t="shared" si="52"/>
        <v>0</v>
      </c>
      <c r="AI35">
        <f t="shared" si="53"/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0</v>
      </c>
      <c r="CQ35">
        <f t="shared" si="54"/>
        <v>0</v>
      </c>
      <c r="CR35">
        <f t="shared" si="55"/>
        <v>0</v>
      </c>
      <c r="CS35">
        <f t="shared" si="56"/>
        <v>0</v>
      </c>
      <c r="CT35">
        <f t="shared" si="57"/>
        <v>0</v>
      </c>
      <c r="CU35">
        <f t="shared" si="30"/>
        <v>0</v>
      </c>
      <c r="CV35">
        <f t="shared" si="58"/>
        <v>0</v>
      </c>
      <c r="CW35">
        <f t="shared" si="59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56</v>
      </c>
      <c r="DW35" t="s">
        <v>56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50605084</v>
      </c>
      <c r="EF35">
        <v>2</v>
      </c>
      <c r="EG35" t="s">
        <v>23</v>
      </c>
      <c r="EH35">
        <v>27</v>
      </c>
      <c r="EI35" t="s">
        <v>24</v>
      </c>
      <c r="EJ35">
        <v>1</v>
      </c>
      <c r="EK35">
        <v>33001</v>
      </c>
      <c r="EL35" t="s">
        <v>24</v>
      </c>
      <c r="EM35" t="s">
        <v>25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1602794472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0</v>
      </c>
      <c r="GN35">
        <f t="shared" si="36"/>
        <v>0</v>
      </c>
      <c r="GO35">
        <f t="shared" si="37"/>
        <v>0</v>
      </c>
      <c r="GP35">
        <f t="shared" si="38"/>
        <v>0</v>
      </c>
      <c r="GR35">
        <v>0</v>
      </c>
      <c r="GS35">
        <v>3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26</v>
      </c>
      <c r="HO35" t="s">
        <v>27</v>
      </c>
      <c r="HP35" t="s">
        <v>24</v>
      </c>
      <c r="HQ35" t="s">
        <v>24</v>
      </c>
      <c r="HS35">
        <v>0</v>
      </c>
      <c r="IK35">
        <v>0</v>
      </c>
    </row>
    <row r="36" spans="1:245">
      <c r="A36">
        <v>18</v>
      </c>
      <c r="B36">
        <v>0</v>
      </c>
      <c r="C36">
        <v>24</v>
      </c>
      <c r="E36" t="s">
        <v>57</v>
      </c>
      <c r="F36" t="s">
        <v>58</v>
      </c>
      <c r="G36" t="s">
        <v>59</v>
      </c>
      <c r="H36" t="s">
        <v>48</v>
      </c>
      <c r="I36">
        <f>I31*J36</f>
        <v>0</v>
      </c>
      <c r="J36">
        <v>0</v>
      </c>
      <c r="K36">
        <v>0</v>
      </c>
      <c r="O36">
        <f t="shared" si="21"/>
        <v>0</v>
      </c>
      <c r="P36">
        <f t="shared" si="42"/>
        <v>0</v>
      </c>
      <c r="Q36">
        <f t="shared" si="43"/>
        <v>0</v>
      </c>
      <c r="R36">
        <f t="shared" si="44"/>
        <v>0</v>
      </c>
      <c r="S36">
        <f t="shared" si="45"/>
        <v>0</v>
      </c>
      <c r="T36">
        <f t="shared" si="22"/>
        <v>0</v>
      </c>
      <c r="U36">
        <f t="shared" si="46"/>
        <v>0</v>
      </c>
      <c r="V36">
        <f t="shared" si="47"/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52666988</v>
      </c>
      <c r="AB36">
        <f t="shared" si="26"/>
        <v>0</v>
      </c>
      <c r="AC36">
        <f t="shared" si="48"/>
        <v>0</v>
      </c>
      <c r="AD36">
        <f t="shared" si="49"/>
        <v>0</v>
      </c>
      <c r="AE36">
        <f t="shared" si="50"/>
        <v>0</v>
      </c>
      <c r="AF36">
        <f t="shared" si="51"/>
        <v>0</v>
      </c>
      <c r="AG36">
        <f t="shared" si="27"/>
        <v>0</v>
      </c>
      <c r="AH36">
        <f t="shared" si="52"/>
        <v>0</v>
      </c>
      <c r="AI36">
        <f t="shared" si="53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0</v>
      </c>
      <c r="CQ36">
        <f t="shared" si="54"/>
        <v>0</v>
      </c>
      <c r="CR36">
        <f t="shared" si="55"/>
        <v>0</v>
      </c>
      <c r="CS36">
        <f t="shared" si="56"/>
        <v>0</v>
      </c>
      <c r="CT36">
        <f t="shared" si="57"/>
        <v>0</v>
      </c>
      <c r="CU36">
        <f t="shared" si="30"/>
        <v>0</v>
      </c>
      <c r="CV36">
        <f t="shared" si="58"/>
        <v>0</v>
      </c>
      <c r="CW36">
        <f t="shared" si="59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48</v>
      </c>
      <c r="DW36" t="s">
        <v>48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50605084</v>
      </c>
      <c r="EF36">
        <v>2</v>
      </c>
      <c r="EG36" t="s">
        <v>23</v>
      </c>
      <c r="EH36">
        <v>27</v>
      </c>
      <c r="EI36" t="s">
        <v>24</v>
      </c>
      <c r="EJ36">
        <v>1</v>
      </c>
      <c r="EK36">
        <v>33001</v>
      </c>
      <c r="EL36" t="s">
        <v>24</v>
      </c>
      <c r="EM36" t="s">
        <v>25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-1111733769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4"/>
        <v>0</v>
      </c>
      <c r="GM36">
        <f t="shared" si="35"/>
        <v>0</v>
      </c>
      <c r="GN36">
        <f t="shared" si="36"/>
        <v>0</v>
      </c>
      <c r="GO36">
        <f t="shared" si="37"/>
        <v>0</v>
      </c>
      <c r="GP36">
        <f t="shared" si="38"/>
        <v>0</v>
      </c>
      <c r="GR36">
        <v>0</v>
      </c>
      <c r="GS36">
        <v>3</v>
      </c>
      <c r="GT36">
        <v>0</v>
      </c>
      <c r="GU36" t="s">
        <v>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3</v>
      </c>
      <c r="HF36" t="s">
        <v>3</v>
      </c>
      <c r="HM36" t="s">
        <v>3</v>
      </c>
      <c r="HN36" t="s">
        <v>26</v>
      </c>
      <c r="HO36" t="s">
        <v>27</v>
      </c>
      <c r="HP36" t="s">
        <v>24</v>
      </c>
      <c r="HQ36" t="s">
        <v>24</v>
      </c>
      <c r="HS36">
        <v>0</v>
      </c>
      <c r="IK36">
        <v>0</v>
      </c>
    </row>
    <row r="37" spans="1:245">
      <c r="A37">
        <v>18</v>
      </c>
      <c r="B37">
        <v>0</v>
      </c>
      <c r="C37">
        <v>25</v>
      </c>
      <c r="E37" t="s">
        <v>60</v>
      </c>
      <c r="F37" t="s">
        <v>61</v>
      </c>
      <c r="G37" t="s">
        <v>62</v>
      </c>
      <c r="H37" t="s">
        <v>56</v>
      </c>
      <c r="I37">
        <f>I31*J37</f>
        <v>0</v>
      </c>
      <c r="J37">
        <v>0</v>
      </c>
      <c r="K37">
        <v>0</v>
      </c>
      <c r="O37">
        <f t="shared" si="21"/>
        <v>0</v>
      </c>
      <c r="P37">
        <f t="shared" si="42"/>
        <v>0</v>
      </c>
      <c r="Q37">
        <f t="shared" si="43"/>
        <v>0</v>
      </c>
      <c r="R37">
        <f t="shared" si="44"/>
        <v>0</v>
      </c>
      <c r="S37">
        <f t="shared" si="45"/>
        <v>0</v>
      </c>
      <c r="T37">
        <f t="shared" si="22"/>
        <v>0</v>
      </c>
      <c r="U37">
        <f t="shared" si="46"/>
        <v>0</v>
      </c>
      <c r="V37">
        <f t="shared" si="47"/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52666988</v>
      </c>
      <c r="AB37">
        <f t="shared" si="26"/>
        <v>0</v>
      </c>
      <c r="AC37">
        <f t="shared" si="48"/>
        <v>0</v>
      </c>
      <c r="AD37">
        <f t="shared" si="49"/>
        <v>0</v>
      </c>
      <c r="AE37">
        <f t="shared" si="50"/>
        <v>0</v>
      </c>
      <c r="AF37">
        <f t="shared" si="51"/>
        <v>0</v>
      </c>
      <c r="AG37">
        <f t="shared" si="27"/>
        <v>0</v>
      </c>
      <c r="AH37">
        <f t="shared" si="52"/>
        <v>0</v>
      </c>
      <c r="AI37">
        <f t="shared" si="53"/>
        <v>0</v>
      </c>
      <c r="AJ37">
        <f t="shared" si="28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0</v>
      </c>
      <c r="CQ37">
        <f t="shared" si="54"/>
        <v>0</v>
      </c>
      <c r="CR37">
        <f t="shared" si="55"/>
        <v>0</v>
      </c>
      <c r="CS37">
        <f t="shared" si="56"/>
        <v>0</v>
      </c>
      <c r="CT37">
        <f t="shared" si="57"/>
        <v>0</v>
      </c>
      <c r="CU37">
        <f t="shared" si="30"/>
        <v>0</v>
      </c>
      <c r="CV37">
        <f t="shared" si="58"/>
        <v>0</v>
      </c>
      <c r="CW37">
        <f t="shared" si="59"/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56</v>
      </c>
      <c r="DW37" t="s">
        <v>56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50605084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33001</v>
      </c>
      <c r="EL37" t="s">
        <v>24</v>
      </c>
      <c r="EM37" t="s">
        <v>25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1613753229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4"/>
        <v>0</v>
      </c>
      <c r="GM37">
        <f t="shared" si="35"/>
        <v>0</v>
      </c>
      <c r="GN37">
        <f t="shared" si="36"/>
        <v>0</v>
      </c>
      <c r="GO37">
        <f t="shared" si="37"/>
        <v>0</v>
      </c>
      <c r="GP37">
        <f t="shared" si="38"/>
        <v>0</v>
      </c>
      <c r="GR37">
        <v>0</v>
      </c>
      <c r="GS37">
        <v>3</v>
      </c>
      <c r="GT37">
        <v>0</v>
      </c>
      <c r="GU37" t="s">
        <v>3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1"/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8" spans="1:245">
      <c r="A38">
        <v>18</v>
      </c>
      <c r="B38">
        <v>0</v>
      </c>
      <c r="C38">
        <v>30</v>
      </c>
      <c r="E38" t="s">
        <v>63</v>
      </c>
      <c r="F38" t="s">
        <v>64</v>
      </c>
      <c r="G38" t="s">
        <v>65</v>
      </c>
      <c r="H38" t="s">
        <v>21</v>
      </c>
      <c r="I38">
        <f>I31*J38</f>
        <v>0</v>
      </c>
      <c r="J38">
        <v>0</v>
      </c>
      <c r="K38">
        <v>0</v>
      </c>
      <c r="O38">
        <f t="shared" si="21"/>
        <v>0</v>
      </c>
      <c r="P38">
        <f t="shared" si="42"/>
        <v>0</v>
      </c>
      <c r="Q38">
        <f t="shared" si="43"/>
        <v>0</v>
      </c>
      <c r="R38">
        <f t="shared" si="44"/>
        <v>0</v>
      </c>
      <c r="S38">
        <f t="shared" si="45"/>
        <v>0</v>
      </c>
      <c r="T38">
        <f t="shared" si="22"/>
        <v>0</v>
      </c>
      <c r="U38">
        <f t="shared" si="46"/>
        <v>0</v>
      </c>
      <c r="V38">
        <f t="shared" si="47"/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52666988</v>
      </c>
      <c r="AB38">
        <f t="shared" si="26"/>
        <v>0</v>
      </c>
      <c r="AC38">
        <f t="shared" si="48"/>
        <v>0</v>
      </c>
      <c r="AD38">
        <f t="shared" si="49"/>
        <v>0</v>
      </c>
      <c r="AE38">
        <f t="shared" si="50"/>
        <v>0</v>
      </c>
      <c r="AF38">
        <f t="shared" si="51"/>
        <v>0</v>
      </c>
      <c r="AG38">
        <f t="shared" si="27"/>
        <v>0</v>
      </c>
      <c r="AH38">
        <f t="shared" si="52"/>
        <v>0</v>
      </c>
      <c r="AI38">
        <f t="shared" si="53"/>
        <v>0</v>
      </c>
      <c r="AJ38">
        <f t="shared" si="28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9"/>
        <v>0</v>
      </c>
      <c r="CQ38">
        <f t="shared" si="54"/>
        <v>0</v>
      </c>
      <c r="CR38">
        <f t="shared" si="55"/>
        <v>0</v>
      </c>
      <c r="CS38">
        <f t="shared" si="56"/>
        <v>0</v>
      </c>
      <c r="CT38">
        <f t="shared" si="57"/>
        <v>0</v>
      </c>
      <c r="CU38">
        <f t="shared" si="30"/>
        <v>0</v>
      </c>
      <c r="CV38">
        <f t="shared" si="58"/>
        <v>0</v>
      </c>
      <c r="CW38">
        <f t="shared" si="59"/>
        <v>0</v>
      </c>
      <c r="CX38">
        <f t="shared" si="31"/>
        <v>0</v>
      </c>
      <c r="CY38">
        <f t="shared" si="32"/>
        <v>0</v>
      </c>
      <c r="CZ38">
        <f t="shared" si="33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21</v>
      </c>
      <c r="DW38" t="s">
        <v>21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50605084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33001</v>
      </c>
      <c r="EL38" t="s">
        <v>24</v>
      </c>
      <c r="EM38" t="s">
        <v>25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-950997571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4"/>
        <v>0</v>
      </c>
      <c r="GM38">
        <f t="shared" si="35"/>
        <v>0</v>
      </c>
      <c r="GN38">
        <f t="shared" si="36"/>
        <v>0</v>
      </c>
      <c r="GO38">
        <f t="shared" si="37"/>
        <v>0</v>
      </c>
      <c r="GP38">
        <f t="shared" si="38"/>
        <v>0</v>
      </c>
      <c r="GR38">
        <v>0</v>
      </c>
      <c r="GS38">
        <v>3</v>
      </c>
      <c r="GT38">
        <v>0</v>
      </c>
      <c r="GU38" t="s">
        <v>3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</v>
      </c>
      <c r="HN38" t="s">
        <v>26</v>
      </c>
      <c r="HO38" t="s">
        <v>27</v>
      </c>
      <c r="HP38" t="s">
        <v>24</v>
      </c>
      <c r="HQ38" t="s">
        <v>24</v>
      </c>
      <c r="HS38">
        <v>0</v>
      </c>
      <c r="IK38">
        <v>0</v>
      </c>
    </row>
    <row r="39" spans="1:245">
      <c r="A39">
        <v>18</v>
      </c>
      <c r="B39">
        <v>0</v>
      </c>
      <c r="C39">
        <v>31</v>
      </c>
      <c r="E39" t="s">
        <v>66</v>
      </c>
      <c r="F39" t="s">
        <v>67</v>
      </c>
      <c r="G39" t="s">
        <v>68</v>
      </c>
      <c r="H39" t="s">
        <v>21</v>
      </c>
      <c r="I39">
        <f>I31*J39</f>
        <v>0</v>
      </c>
      <c r="J39">
        <v>0</v>
      </c>
      <c r="K39">
        <v>0</v>
      </c>
      <c r="O39">
        <f t="shared" si="21"/>
        <v>0</v>
      </c>
      <c r="P39">
        <f t="shared" si="42"/>
        <v>0</v>
      </c>
      <c r="Q39">
        <f t="shared" si="43"/>
        <v>0</v>
      </c>
      <c r="R39">
        <f t="shared" si="44"/>
        <v>0</v>
      </c>
      <c r="S39">
        <f t="shared" si="45"/>
        <v>0</v>
      </c>
      <c r="T39">
        <f t="shared" si="22"/>
        <v>0</v>
      </c>
      <c r="U39">
        <f t="shared" si="46"/>
        <v>0</v>
      </c>
      <c r="V39">
        <f t="shared" si="47"/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52666988</v>
      </c>
      <c r="AB39">
        <f t="shared" si="26"/>
        <v>0</v>
      </c>
      <c r="AC39">
        <f t="shared" si="48"/>
        <v>0</v>
      </c>
      <c r="AD39">
        <f t="shared" si="49"/>
        <v>0</v>
      </c>
      <c r="AE39">
        <f t="shared" si="50"/>
        <v>0</v>
      </c>
      <c r="AF39">
        <f t="shared" si="51"/>
        <v>0</v>
      </c>
      <c r="AG39">
        <f t="shared" si="27"/>
        <v>0</v>
      </c>
      <c r="AH39">
        <f t="shared" si="52"/>
        <v>0</v>
      </c>
      <c r="AI39">
        <f t="shared" si="53"/>
        <v>0</v>
      </c>
      <c r="AJ39">
        <f t="shared" si="28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0</v>
      </c>
      <c r="CQ39">
        <f t="shared" si="54"/>
        <v>0</v>
      </c>
      <c r="CR39">
        <f t="shared" si="55"/>
        <v>0</v>
      </c>
      <c r="CS39">
        <f t="shared" si="56"/>
        <v>0</v>
      </c>
      <c r="CT39">
        <f t="shared" si="57"/>
        <v>0</v>
      </c>
      <c r="CU39">
        <f t="shared" si="30"/>
        <v>0</v>
      </c>
      <c r="CV39">
        <f t="shared" si="58"/>
        <v>0</v>
      </c>
      <c r="CW39">
        <f t="shared" si="59"/>
        <v>0</v>
      </c>
      <c r="CX39">
        <f t="shared" si="31"/>
        <v>0</v>
      </c>
      <c r="CY39">
        <f t="shared" si="32"/>
        <v>0</v>
      </c>
      <c r="CZ39">
        <f t="shared" si="33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21</v>
      </c>
      <c r="DW39" t="s">
        <v>21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50605084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-320198552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4"/>
        <v>0</v>
      </c>
      <c r="GM39">
        <f t="shared" si="35"/>
        <v>0</v>
      </c>
      <c r="GN39">
        <f t="shared" si="36"/>
        <v>0</v>
      </c>
      <c r="GO39">
        <f t="shared" si="37"/>
        <v>0</v>
      </c>
      <c r="GP39">
        <f t="shared" si="38"/>
        <v>0</v>
      </c>
      <c r="GR39">
        <v>0</v>
      </c>
      <c r="GS39">
        <v>3</v>
      </c>
      <c r="GT39">
        <v>0</v>
      </c>
      <c r="GU39" t="s">
        <v>3</v>
      </c>
      <c r="GV39">
        <f t="shared" si="39"/>
        <v>0</v>
      </c>
      <c r="GW39">
        <v>1</v>
      </c>
      <c r="GX39">
        <f t="shared" si="40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</v>
      </c>
      <c r="HN39" t="s">
        <v>26</v>
      </c>
      <c r="HO39" t="s">
        <v>27</v>
      </c>
      <c r="HP39" t="s">
        <v>24</v>
      </c>
      <c r="HQ39" t="s">
        <v>24</v>
      </c>
      <c r="HS39">
        <v>0</v>
      </c>
      <c r="IK39">
        <v>0</v>
      </c>
    </row>
    <row r="40" spans="1:245">
      <c r="A40">
        <v>18</v>
      </c>
      <c r="B40">
        <v>0</v>
      </c>
      <c r="C40">
        <v>32</v>
      </c>
      <c r="E40" t="s">
        <v>69</v>
      </c>
      <c r="F40" t="s">
        <v>70</v>
      </c>
      <c r="G40" t="s">
        <v>71</v>
      </c>
      <c r="H40" t="s">
        <v>21</v>
      </c>
      <c r="I40">
        <f>I31*J40</f>
        <v>0</v>
      </c>
      <c r="J40">
        <v>0</v>
      </c>
      <c r="K40">
        <v>0</v>
      </c>
      <c r="O40">
        <f t="shared" si="21"/>
        <v>0</v>
      </c>
      <c r="P40">
        <f t="shared" si="42"/>
        <v>0</v>
      </c>
      <c r="Q40">
        <f t="shared" si="43"/>
        <v>0</v>
      </c>
      <c r="R40">
        <f t="shared" si="44"/>
        <v>0</v>
      </c>
      <c r="S40">
        <f t="shared" si="45"/>
        <v>0</v>
      </c>
      <c r="T40">
        <f t="shared" si="22"/>
        <v>0</v>
      </c>
      <c r="U40">
        <f t="shared" si="46"/>
        <v>0</v>
      </c>
      <c r="V40">
        <f t="shared" si="47"/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52666988</v>
      </c>
      <c r="AB40">
        <f t="shared" si="26"/>
        <v>0</v>
      </c>
      <c r="AC40">
        <f t="shared" si="48"/>
        <v>0</v>
      </c>
      <c r="AD40">
        <f t="shared" si="49"/>
        <v>0</v>
      </c>
      <c r="AE40">
        <f t="shared" si="50"/>
        <v>0</v>
      </c>
      <c r="AF40">
        <f t="shared" si="51"/>
        <v>0</v>
      </c>
      <c r="AG40">
        <f t="shared" si="27"/>
        <v>0</v>
      </c>
      <c r="AH40">
        <f t="shared" si="52"/>
        <v>0</v>
      </c>
      <c r="AI40">
        <f t="shared" si="53"/>
        <v>0</v>
      </c>
      <c r="AJ40">
        <f t="shared" si="28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0</v>
      </c>
      <c r="CQ40">
        <f t="shared" si="54"/>
        <v>0</v>
      </c>
      <c r="CR40">
        <f t="shared" si="55"/>
        <v>0</v>
      </c>
      <c r="CS40">
        <f t="shared" si="56"/>
        <v>0</v>
      </c>
      <c r="CT40">
        <f t="shared" si="57"/>
        <v>0</v>
      </c>
      <c r="CU40">
        <f t="shared" si="30"/>
        <v>0</v>
      </c>
      <c r="CV40">
        <f t="shared" si="58"/>
        <v>0</v>
      </c>
      <c r="CW40">
        <f t="shared" si="59"/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21</v>
      </c>
      <c r="DW40" t="s">
        <v>21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50605084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326010188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4"/>
        <v>0</v>
      </c>
      <c r="GM40">
        <f t="shared" si="35"/>
        <v>0</v>
      </c>
      <c r="GN40">
        <f t="shared" si="36"/>
        <v>0</v>
      </c>
      <c r="GO40">
        <f t="shared" si="37"/>
        <v>0</v>
      </c>
      <c r="GP40">
        <f t="shared" si="38"/>
        <v>0</v>
      </c>
      <c r="GR40">
        <v>0</v>
      </c>
      <c r="GS40">
        <v>3</v>
      </c>
      <c r="GT40">
        <v>0</v>
      </c>
      <c r="GU40" t="s">
        <v>3</v>
      </c>
      <c r="GV40">
        <f t="shared" si="39"/>
        <v>0</v>
      </c>
      <c r="GW40">
        <v>1</v>
      </c>
      <c r="GX40">
        <f t="shared" si="40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</v>
      </c>
      <c r="HN40" t="s">
        <v>26</v>
      </c>
      <c r="HO40" t="s">
        <v>27</v>
      </c>
      <c r="HP40" t="s">
        <v>24</v>
      </c>
      <c r="HQ40" t="s">
        <v>24</v>
      </c>
      <c r="HS40">
        <v>0</v>
      </c>
      <c r="IK40">
        <v>0</v>
      </c>
    </row>
    <row r="41" spans="1:245">
      <c r="A41">
        <v>17</v>
      </c>
      <c r="B41">
        <v>0</v>
      </c>
      <c r="C41">
        <f>ROW(SmtRes!A35)</f>
        <v>35</v>
      </c>
      <c r="D41">
        <f>ROW(EtalonRes!A34)</f>
        <v>34</v>
      </c>
      <c r="E41" t="s">
        <v>72</v>
      </c>
      <c r="F41" t="s">
        <v>73</v>
      </c>
      <c r="G41" t="s">
        <v>74</v>
      </c>
      <c r="H41" t="s">
        <v>21</v>
      </c>
      <c r="I41">
        <v>-6</v>
      </c>
      <c r="J41">
        <v>0</v>
      </c>
      <c r="K41">
        <v>-6</v>
      </c>
      <c r="O41">
        <f t="shared" si="21"/>
        <v>-6051.15</v>
      </c>
      <c r="P41">
        <f>SUMIF(SmtRes!AQ33:'SmtRes'!AQ35,"=1",SmtRes!DF33:'SmtRes'!DF35)</f>
        <v>0</v>
      </c>
      <c r="Q41">
        <f>SUMIF(SmtRes!AQ33:'SmtRes'!AQ35,"=1",SmtRes!DG33:'SmtRes'!DG35)</f>
        <v>-3776.08</v>
      </c>
      <c r="R41">
        <f>SUMIF(SmtRes!AQ33:'SmtRes'!AQ35,"=1",SmtRes!DH33:'SmtRes'!DH35)</f>
        <v>-1287.47</v>
      </c>
      <c r="S41">
        <f>SUMIF(SmtRes!AQ33:'SmtRes'!AQ35,"=1",SmtRes!DI33:'SmtRes'!DI35)</f>
        <v>-987.6</v>
      </c>
      <c r="T41">
        <f t="shared" si="22"/>
        <v>0</v>
      </c>
      <c r="U41">
        <f>SUMIF(SmtRes!AQ33:'SmtRes'!AQ35,"=1",SmtRes!CV33:'SmtRes'!CV35)</f>
        <v>-1.32</v>
      </c>
      <c r="V41">
        <f>SUMIF(SmtRes!AQ33:'SmtRes'!AQ35,"=1",SmtRes!CW33:'SmtRes'!CW35)</f>
        <v>-1.38</v>
      </c>
      <c r="W41">
        <f t="shared" si="23"/>
        <v>0</v>
      </c>
      <c r="X41">
        <f t="shared" si="24"/>
        <v>-2343.3200000000002</v>
      </c>
      <c r="Y41">
        <f t="shared" si="25"/>
        <v>-1365.04</v>
      </c>
      <c r="AA41">
        <v>52666988</v>
      </c>
      <c r="AB41">
        <f t="shared" si="26"/>
        <v>645.01670000000001</v>
      </c>
      <c r="AC41">
        <f>ROUND((0),6)</f>
        <v>0</v>
      </c>
      <c r="AD41">
        <f>ROUND((((SUM(SmtRes!BR33:'SmtRes'!BR35))-(SUM(SmtRes!BS33:'SmtRes'!BS35)))+AE41),6)</f>
        <v>480.4171</v>
      </c>
      <c r="AE41">
        <f>ROUND((SUM(SmtRes!BS33:'SmtRes'!BS35)),6)</f>
        <v>214.57849999999999</v>
      </c>
      <c r="AF41">
        <f>ROUND((SUM(SmtRes!BT33:'SmtRes'!BT35)),6)</f>
        <v>164.59960000000001</v>
      </c>
      <c r="AG41">
        <f t="shared" si="27"/>
        <v>0</v>
      </c>
      <c r="AH41">
        <f>(SUM(SmtRes!BU33:'SmtRes'!BU35))</f>
        <v>0.22</v>
      </c>
      <c r="AI41">
        <f>(SUM(SmtRes!BV33:'SmtRes'!BV35))</f>
        <v>0.23</v>
      </c>
      <c r="AJ41">
        <f t="shared" si="28"/>
        <v>0</v>
      </c>
      <c r="AK41">
        <v>859.59519999999998</v>
      </c>
      <c r="AL41">
        <v>0</v>
      </c>
      <c r="AM41">
        <v>480.4171</v>
      </c>
      <c r="AN41">
        <v>214.57850000000002</v>
      </c>
      <c r="AO41">
        <v>164.59959999999998</v>
      </c>
      <c r="AP41">
        <v>0</v>
      </c>
      <c r="AQ41">
        <v>0.22</v>
      </c>
      <c r="AR41">
        <v>0.23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75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-6051.1500000000005</v>
      </c>
      <c r="CQ41">
        <f>SUMIF(SmtRes!AQ33:'SmtRes'!AQ35,"=1",SmtRes!AA33:'SmtRes'!AA35)</f>
        <v>0</v>
      </c>
      <c r="CR41">
        <f>SUMIF(SmtRes!AQ33:'SmtRes'!AQ35,"=1",SmtRes!AB33:'SmtRes'!AB35)</f>
        <v>2736.29</v>
      </c>
      <c r="CS41">
        <f>SUMIF(SmtRes!AQ33:'SmtRes'!AQ35,"=1",SmtRes!AC33:'SmtRes'!AC35)</f>
        <v>932.95</v>
      </c>
      <c r="CT41">
        <f>SUMIF(SmtRes!AQ33:'SmtRes'!AQ35,"=1",SmtRes!AD33:'SmtRes'!AD35)</f>
        <v>748.18</v>
      </c>
      <c r="CU41">
        <f t="shared" si="30"/>
        <v>0</v>
      </c>
      <c r="CV41">
        <f>SUMIF(SmtRes!AQ33:'SmtRes'!AQ35,"=1",SmtRes!BU33:'SmtRes'!BU35)</f>
        <v>0.22</v>
      </c>
      <c r="CW41">
        <f>SUMIF(SmtRes!AQ33:'SmtRes'!AQ35,"=1",SmtRes!BV33:'SmtRes'!BV35)</f>
        <v>0.23</v>
      </c>
      <c r="CX41">
        <f t="shared" si="31"/>
        <v>0</v>
      </c>
      <c r="CY41">
        <f t="shared" si="32"/>
        <v>-2343.3221000000003</v>
      </c>
      <c r="CZ41">
        <f t="shared" si="33"/>
        <v>-1365.0420000000001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21</v>
      </c>
      <c r="DW41" t="s">
        <v>21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50605084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0.22</v>
      </c>
      <c r="EX41">
        <v>0.23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1454043591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4"/>
        <v>0</v>
      </c>
      <c r="GM41">
        <f t="shared" si="35"/>
        <v>-9759.51</v>
      </c>
      <c r="GN41">
        <f t="shared" si="36"/>
        <v>-9759.51</v>
      </c>
      <c r="GO41">
        <f t="shared" si="37"/>
        <v>0</v>
      </c>
      <c r="GP41">
        <f t="shared" si="38"/>
        <v>0</v>
      </c>
      <c r="GR41">
        <v>0</v>
      </c>
      <c r="GS41">
        <v>3</v>
      </c>
      <c r="GT41">
        <v>0</v>
      </c>
      <c r="GU41" t="s">
        <v>3</v>
      </c>
      <c r="GV41">
        <f t="shared" si="39"/>
        <v>0</v>
      </c>
      <c r="GW41">
        <v>1</v>
      </c>
      <c r="GX41">
        <f t="shared" si="40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</row>
    <row r="42" spans="1:245">
      <c r="A42">
        <v>17</v>
      </c>
      <c r="B42">
        <v>0</v>
      </c>
      <c r="C42">
        <f>ROW(SmtRes!A38)</f>
        <v>38</v>
      </c>
      <c r="D42">
        <f>ROW(EtalonRes!A37)</f>
        <v>37</v>
      </c>
      <c r="E42" t="s">
        <v>76</v>
      </c>
      <c r="F42" t="s">
        <v>73</v>
      </c>
      <c r="G42" t="s">
        <v>74</v>
      </c>
      <c r="H42" t="s">
        <v>21</v>
      </c>
      <c r="I42">
        <v>6</v>
      </c>
      <c r="J42">
        <v>0</v>
      </c>
      <c r="K42">
        <v>6</v>
      </c>
      <c r="O42">
        <f t="shared" si="21"/>
        <v>7563.94</v>
      </c>
      <c r="P42">
        <f>SUMIF(SmtRes!AQ36:'SmtRes'!AQ38,"=1",SmtRes!DF36:'SmtRes'!DF38)</f>
        <v>0</v>
      </c>
      <c r="Q42">
        <f>SUMIF(SmtRes!AQ36:'SmtRes'!AQ38,"=1",SmtRes!DG36:'SmtRes'!DG38)</f>
        <v>4720.1000000000004</v>
      </c>
      <c r="R42">
        <f>SUMIF(SmtRes!AQ36:'SmtRes'!AQ38,"=1",SmtRes!DH36:'SmtRes'!DH38)</f>
        <v>1609.34</v>
      </c>
      <c r="S42">
        <f>SUMIF(SmtRes!AQ36:'SmtRes'!AQ38,"=1",SmtRes!DI36:'SmtRes'!DI38)</f>
        <v>1234.5</v>
      </c>
      <c r="T42">
        <f t="shared" si="22"/>
        <v>0</v>
      </c>
      <c r="U42">
        <f>SUMIF(SmtRes!AQ36:'SmtRes'!AQ38,"=1",SmtRes!CV36:'SmtRes'!CV38)</f>
        <v>1.65</v>
      </c>
      <c r="V42">
        <f>SUMIF(SmtRes!AQ36:'SmtRes'!AQ38,"=1",SmtRes!CW36:'SmtRes'!CW38)</f>
        <v>1.7250000000000001</v>
      </c>
      <c r="W42">
        <f t="shared" si="23"/>
        <v>0</v>
      </c>
      <c r="X42">
        <f t="shared" si="24"/>
        <v>2929.16</v>
      </c>
      <c r="Y42">
        <f t="shared" si="25"/>
        <v>1706.3</v>
      </c>
      <c r="AA42">
        <v>52666988</v>
      </c>
      <c r="AB42">
        <f t="shared" si="26"/>
        <v>806.27087500000005</v>
      </c>
      <c r="AC42">
        <f>ROUND((0),6)</f>
        <v>0</v>
      </c>
      <c r="AD42">
        <f>ROUND((((SUM(SmtRes!BR36:'SmtRes'!BR38))-(SUM(SmtRes!BS36:'SmtRes'!BS38)))+AE42),6)</f>
        <v>600.52137500000003</v>
      </c>
      <c r="AE42">
        <f>ROUND((SUM(SmtRes!BS36:'SmtRes'!BS38)),6)</f>
        <v>268.22312499999998</v>
      </c>
      <c r="AF42">
        <f>ROUND((SUM(SmtRes!BT36:'SmtRes'!BT38)),6)</f>
        <v>205.74950000000001</v>
      </c>
      <c r="AG42">
        <f t="shared" si="27"/>
        <v>0</v>
      </c>
      <c r="AH42">
        <f>(SUM(SmtRes!BU36:'SmtRes'!BU38))</f>
        <v>0.27500000000000002</v>
      </c>
      <c r="AI42">
        <f>(SUM(SmtRes!BV36:'SmtRes'!BV38))</f>
        <v>0.28750000000000003</v>
      </c>
      <c r="AJ42">
        <f t="shared" si="28"/>
        <v>0</v>
      </c>
      <c r="AK42">
        <v>859.59519999999998</v>
      </c>
      <c r="AL42">
        <v>0</v>
      </c>
      <c r="AM42">
        <v>480.4171</v>
      </c>
      <c r="AN42">
        <v>214.57850000000002</v>
      </c>
      <c r="AO42">
        <v>164.59959999999998</v>
      </c>
      <c r="AP42">
        <v>0</v>
      </c>
      <c r="AQ42">
        <v>0.22</v>
      </c>
      <c r="AR42">
        <v>0.23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75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77</v>
      </c>
      <c r="CO42">
        <v>0</v>
      </c>
      <c r="CP42">
        <f t="shared" si="29"/>
        <v>7563.9400000000005</v>
      </c>
      <c r="CQ42">
        <f>SUMIF(SmtRes!AQ36:'SmtRes'!AQ38,"=1",SmtRes!AA36:'SmtRes'!AA38)</f>
        <v>0</v>
      </c>
      <c r="CR42">
        <f>SUMIF(SmtRes!AQ36:'SmtRes'!AQ38,"=1",SmtRes!AB36:'SmtRes'!AB38)</f>
        <v>2736.29</v>
      </c>
      <c r="CS42">
        <f>SUMIF(SmtRes!AQ36:'SmtRes'!AQ38,"=1",SmtRes!AC36:'SmtRes'!AC38)</f>
        <v>932.95</v>
      </c>
      <c r="CT42">
        <f>SUMIF(SmtRes!AQ36:'SmtRes'!AQ38,"=1",SmtRes!AD36:'SmtRes'!AD38)</f>
        <v>748.18</v>
      </c>
      <c r="CU42">
        <f t="shared" si="30"/>
        <v>0</v>
      </c>
      <c r="CV42">
        <f>SUMIF(SmtRes!AQ36:'SmtRes'!AQ38,"=1",SmtRes!BU36:'SmtRes'!BU38)</f>
        <v>0.27500000000000002</v>
      </c>
      <c r="CW42">
        <f>SUMIF(SmtRes!AQ36:'SmtRes'!AQ38,"=1",SmtRes!BV36:'SmtRes'!BV38)</f>
        <v>0.28750000000000003</v>
      </c>
      <c r="CX42">
        <f t="shared" si="31"/>
        <v>0</v>
      </c>
      <c r="CY42">
        <f t="shared" si="32"/>
        <v>2929.1552000000001</v>
      </c>
      <c r="CZ42">
        <f t="shared" si="33"/>
        <v>1706.3040000000003</v>
      </c>
      <c r="DB42">
        <v>1</v>
      </c>
      <c r="DC42" t="s">
        <v>3</v>
      </c>
      <c r="DD42" t="s">
        <v>3</v>
      </c>
      <c r="DE42" t="s">
        <v>78</v>
      </c>
      <c r="DF42" t="s">
        <v>78</v>
      </c>
      <c r="DG42" t="s">
        <v>78</v>
      </c>
      <c r="DH42" t="s">
        <v>3</v>
      </c>
      <c r="DI42" t="s">
        <v>78</v>
      </c>
      <c r="DJ42" t="s">
        <v>78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21</v>
      </c>
      <c r="DW42" t="s">
        <v>21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50605084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79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0.22</v>
      </c>
      <c r="EX42">
        <v>0.23</v>
      </c>
      <c r="EY42">
        <v>0</v>
      </c>
      <c r="FQ42">
        <v>0</v>
      </c>
      <c r="FR42"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1454043591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4"/>
        <v>0</v>
      </c>
      <c r="GM42">
        <f t="shared" si="35"/>
        <v>12199.4</v>
      </c>
      <c r="GN42">
        <f t="shared" si="36"/>
        <v>12199.4</v>
      </c>
      <c r="GO42">
        <f t="shared" si="37"/>
        <v>0</v>
      </c>
      <c r="GP42">
        <f t="shared" si="38"/>
        <v>0</v>
      </c>
      <c r="GR42">
        <v>0</v>
      </c>
      <c r="GS42">
        <v>3</v>
      </c>
      <c r="GT42">
        <v>0</v>
      </c>
      <c r="GU42" t="s">
        <v>3</v>
      </c>
      <c r="GV42">
        <f t="shared" si="39"/>
        <v>0</v>
      </c>
      <c r="GW42">
        <v>1</v>
      </c>
      <c r="GX42">
        <f t="shared" si="40"/>
        <v>0</v>
      </c>
      <c r="HA42">
        <v>0</v>
      </c>
      <c r="HB42">
        <v>0</v>
      </c>
      <c r="HC42">
        <f t="shared" si="41"/>
        <v>0</v>
      </c>
      <c r="HE42" t="s">
        <v>3</v>
      </c>
      <c r="HF42" t="s">
        <v>3</v>
      </c>
      <c r="HM42" t="s">
        <v>3</v>
      </c>
      <c r="HN42" t="s">
        <v>26</v>
      </c>
      <c r="HO42" t="s">
        <v>27</v>
      </c>
      <c r="HP42" t="s">
        <v>24</v>
      </c>
      <c r="HQ42" t="s">
        <v>24</v>
      </c>
      <c r="HS42">
        <v>0</v>
      </c>
      <c r="IK42">
        <v>0</v>
      </c>
    </row>
    <row r="43" spans="1:245">
      <c r="A43">
        <v>17</v>
      </c>
      <c r="B43">
        <v>0</v>
      </c>
      <c r="C43">
        <f>ROW(SmtRes!A58)</f>
        <v>58</v>
      </c>
      <c r="D43">
        <f>ROW(EtalonRes!A56)</f>
        <v>56</v>
      </c>
      <c r="E43" t="s">
        <v>80</v>
      </c>
      <c r="F43" t="s">
        <v>81</v>
      </c>
      <c r="G43" t="s">
        <v>82</v>
      </c>
      <c r="H43" t="s">
        <v>21</v>
      </c>
      <c r="I43">
        <v>2</v>
      </c>
      <c r="J43">
        <v>0</v>
      </c>
      <c r="K43">
        <v>2</v>
      </c>
      <c r="O43">
        <f t="shared" si="21"/>
        <v>22191.34</v>
      </c>
      <c r="P43">
        <f>SUMIF(SmtRes!AQ39:'SmtRes'!AQ58,"=1",SmtRes!DF39:'SmtRes'!DF58)</f>
        <v>338.75</v>
      </c>
      <c r="Q43">
        <f>SUMIF(SmtRes!AQ39:'SmtRes'!AQ58,"=1",SmtRes!DG39:'SmtRes'!DG58)</f>
        <v>9269.49</v>
      </c>
      <c r="R43">
        <f>SUMIF(SmtRes!AQ39:'SmtRes'!AQ58,"=1",SmtRes!DH39:'SmtRes'!DH58)</f>
        <v>3634.87</v>
      </c>
      <c r="S43">
        <f>SUMIF(SmtRes!AQ39:'SmtRes'!AQ58,"=1",SmtRes!DI39:'SmtRes'!DI58)</f>
        <v>8948.23</v>
      </c>
      <c r="T43">
        <f t="shared" si="22"/>
        <v>0</v>
      </c>
      <c r="U43">
        <f>SUMIF(SmtRes!AQ39:'SmtRes'!AQ58,"=1",SmtRes!CV39:'SmtRes'!CV58)</f>
        <v>11.96</v>
      </c>
      <c r="V43">
        <f>SUMIF(SmtRes!AQ39:'SmtRes'!AQ58,"=1",SmtRes!CW39:'SmtRes'!CW58)</f>
        <v>4</v>
      </c>
      <c r="W43">
        <f t="shared" si="23"/>
        <v>0</v>
      </c>
      <c r="X43">
        <f t="shared" si="24"/>
        <v>12960.59</v>
      </c>
      <c r="Y43">
        <f t="shared" si="25"/>
        <v>7549.86</v>
      </c>
      <c r="AA43">
        <v>52666988</v>
      </c>
      <c r="AB43">
        <f t="shared" si="26"/>
        <v>8193.9475540000003</v>
      </c>
      <c r="AC43">
        <f>ROUND((SUM(SmtRes!BQ39:'SmtRes'!BQ58)),6)</f>
        <v>121.11915399999999</v>
      </c>
      <c r="AD43">
        <f>ROUND((((SUM(SmtRes!BR39:'SmtRes'!BR58))-(SUM(SmtRes!BS39:'SmtRes'!BS58)))+AE43),6)</f>
        <v>3598.712</v>
      </c>
      <c r="AE43">
        <f>ROUND((SUM(SmtRes!BS39:'SmtRes'!BS58)),6)</f>
        <v>1817.4359999999999</v>
      </c>
      <c r="AF43">
        <f>ROUND((SUM(SmtRes!BT39:'SmtRes'!BT58)),6)</f>
        <v>4474.1163999999999</v>
      </c>
      <c r="AG43">
        <f t="shared" si="27"/>
        <v>0</v>
      </c>
      <c r="AH43">
        <f>(SUM(SmtRes!BU39:'SmtRes'!BU58))</f>
        <v>5.98</v>
      </c>
      <c r="AI43">
        <f>(SUM(SmtRes!BV39:'SmtRes'!BV58))</f>
        <v>2</v>
      </c>
      <c r="AJ43">
        <f t="shared" si="28"/>
        <v>0</v>
      </c>
      <c r="AK43">
        <v>10011.383554</v>
      </c>
      <c r="AL43">
        <v>121.11915400000001</v>
      </c>
      <c r="AM43">
        <v>3598.712</v>
      </c>
      <c r="AN43">
        <v>1817.4360000000001</v>
      </c>
      <c r="AO43">
        <v>4474.1163999999999</v>
      </c>
      <c r="AP43">
        <v>0</v>
      </c>
      <c r="AQ43">
        <v>5.98</v>
      </c>
      <c r="AR43">
        <v>2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83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22191.34</v>
      </c>
      <c r="CQ43">
        <f>SUMIF(SmtRes!AQ39:'SmtRes'!AQ58,"=1",SmtRes!AA39:'SmtRes'!AA58)</f>
        <v>193362.11000000002</v>
      </c>
      <c r="CR43">
        <f>SUMIF(SmtRes!AQ39:'SmtRes'!AQ58,"=1",SmtRes!AB39:'SmtRes'!AB58)</f>
        <v>3377.99</v>
      </c>
      <c r="CS43">
        <f>SUMIF(SmtRes!AQ39:'SmtRes'!AQ58,"=1",SmtRes!AC39:'SmtRes'!AC58)</f>
        <v>1744.74</v>
      </c>
      <c r="CT43">
        <f>SUMIF(SmtRes!AQ39:'SmtRes'!AQ58,"=1",SmtRes!AD39:'SmtRes'!AD58)</f>
        <v>748.18</v>
      </c>
      <c r="CU43">
        <f t="shared" si="30"/>
        <v>0</v>
      </c>
      <c r="CV43">
        <f>SUMIF(SmtRes!AQ39:'SmtRes'!AQ58,"=1",SmtRes!BU39:'SmtRes'!BU58)</f>
        <v>5.98</v>
      </c>
      <c r="CW43">
        <f>SUMIF(SmtRes!AQ39:'SmtRes'!AQ58,"=1",SmtRes!BV39:'SmtRes'!BV58)</f>
        <v>2</v>
      </c>
      <c r="CX43">
        <f t="shared" si="31"/>
        <v>0</v>
      </c>
      <c r="CY43">
        <f t="shared" si="32"/>
        <v>12960.592999999999</v>
      </c>
      <c r="CZ43">
        <f t="shared" si="33"/>
        <v>7549.8599999999988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21</v>
      </c>
      <c r="DW43" t="s">
        <v>21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50605084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5.98</v>
      </c>
      <c r="EX43">
        <v>2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958092601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4"/>
        <v>0</v>
      </c>
      <c r="GM43">
        <f t="shared" si="35"/>
        <v>42701.79</v>
      </c>
      <c r="GN43">
        <f t="shared" si="36"/>
        <v>42701.79</v>
      </c>
      <c r="GO43">
        <f t="shared" si="37"/>
        <v>0</v>
      </c>
      <c r="GP43">
        <f t="shared" si="38"/>
        <v>0</v>
      </c>
      <c r="GR43">
        <v>0</v>
      </c>
      <c r="GS43">
        <v>3</v>
      </c>
      <c r="GT43">
        <v>0</v>
      </c>
      <c r="GU43" t="s">
        <v>3</v>
      </c>
      <c r="GV43">
        <f t="shared" si="39"/>
        <v>0</v>
      </c>
      <c r="GW43">
        <v>1</v>
      </c>
      <c r="GX43">
        <f t="shared" si="40"/>
        <v>0</v>
      </c>
      <c r="HA43">
        <v>0</v>
      </c>
      <c r="HB43">
        <v>0</v>
      </c>
      <c r="HC43">
        <f t="shared" si="41"/>
        <v>0</v>
      </c>
      <c r="HE43" t="s">
        <v>3</v>
      </c>
      <c r="HF43" t="s">
        <v>3</v>
      </c>
      <c r="HM43" t="s">
        <v>3</v>
      </c>
      <c r="HN43" t="s">
        <v>26</v>
      </c>
      <c r="HO43" t="s">
        <v>27</v>
      </c>
      <c r="HP43" t="s">
        <v>24</v>
      </c>
      <c r="HQ43" t="s">
        <v>24</v>
      </c>
      <c r="HS43">
        <v>0</v>
      </c>
      <c r="IK43">
        <v>0</v>
      </c>
    </row>
    <row r="44" spans="1:245">
      <c r="A44">
        <v>18</v>
      </c>
      <c r="B44">
        <v>0</v>
      </c>
      <c r="C44">
        <v>54</v>
      </c>
      <c r="E44" t="s">
        <v>84</v>
      </c>
      <c r="F44" t="s">
        <v>41</v>
      </c>
      <c r="G44" t="s">
        <v>42</v>
      </c>
      <c r="H44" t="s">
        <v>43</v>
      </c>
      <c r="I44">
        <f>I43*J44</f>
        <v>-0.12</v>
      </c>
      <c r="J44">
        <v>-0.06</v>
      </c>
      <c r="K44">
        <v>-0.06</v>
      </c>
      <c r="O44">
        <f t="shared" si="21"/>
        <v>-162.19</v>
      </c>
      <c r="P44">
        <f t="shared" ref="P44:P53" si="60">ROUND(CQ44*I44,2)</f>
        <v>-162.19</v>
      </c>
      <c r="Q44">
        <f t="shared" ref="Q44:Q53" si="61">ROUND(CR44*I44,2)</f>
        <v>0</v>
      </c>
      <c r="R44">
        <f t="shared" ref="R44:R53" si="62">ROUND(CS44*I44,2)</f>
        <v>0</v>
      </c>
      <c r="S44">
        <f t="shared" ref="S44:S53" si="63">ROUND(CT44*I44,2)</f>
        <v>0</v>
      </c>
      <c r="T44">
        <f t="shared" si="22"/>
        <v>0</v>
      </c>
      <c r="U44">
        <f t="shared" ref="U44:U53" si="64">ROUND(CV44*I44,7)</f>
        <v>0</v>
      </c>
      <c r="V44">
        <f t="shared" ref="V44:V53" si="65">ROUND(CW44*I44,7)</f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52666988</v>
      </c>
      <c r="AB44">
        <f t="shared" si="26"/>
        <v>1031.73</v>
      </c>
      <c r="AC44">
        <f t="shared" ref="AC44:AC53" si="66">ROUND((ES44),6)</f>
        <v>1031.73</v>
      </c>
      <c r="AD44">
        <f t="shared" ref="AD44:AD53" si="67">ROUND((((ET44)-(EU44))+AE44),6)</f>
        <v>0</v>
      </c>
      <c r="AE44">
        <f t="shared" ref="AE44:AE53" si="68">ROUND((EU44),6)</f>
        <v>0</v>
      </c>
      <c r="AF44">
        <f t="shared" ref="AF44:AF53" si="69">ROUND((EV44),6)</f>
        <v>0</v>
      </c>
      <c r="AG44">
        <f t="shared" si="27"/>
        <v>0</v>
      </c>
      <c r="AH44">
        <f t="shared" ref="AH44:AH53" si="70">(EW44)</f>
        <v>0</v>
      </c>
      <c r="AI44">
        <f t="shared" ref="AI44:AI53" si="71">(EX44)</f>
        <v>0</v>
      </c>
      <c r="AJ44">
        <f t="shared" si="28"/>
        <v>0</v>
      </c>
      <c r="AK44">
        <v>1031.73</v>
      </c>
      <c r="AL44">
        <v>1031.73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1.31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44</v>
      </c>
      <c r="BM44">
        <v>33001</v>
      </c>
      <c r="BN44">
        <v>0</v>
      </c>
      <c r="BO44" t="s">
        <v>41</v>
      </c>
      <c r="BP44">
        <v>1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29"/>
        <v>-162.19</v>
      </c>
      <c r="CQ44">
        <f t="shared" ref="CQ44:CQ53" si="72">ROUND(AL44*BC44,2)</f>
        <v>1351.57</v>
      </c>
      <c r="CR44">
        <f t="shared" ref="CR44:CR53" si="73">ROUND(AM44*BB44,2)</f>
        <v>0</v>
      </c>
      <c r="CS44">
        <f t="shared" ref="CS44:CS53" si="74">ROUND(AN44*BS44,2)</f>
        <v>0</v>
      </c>
      <c r="CT44">
        <f t="shared" ref="CT44:CT53" si="75">ROUND(AO44*BA44,2)</f>
        <v>0</v>
      </c>
      <c r="CU44">
        <f t="shared" si="30"/>
        <v>0</v>
      </c>
      <c r="CV44">
        <f t="shared" ref="CV44:CV53" si="76">AH44</f>
        <v>0</v>
      </c>
      <c r="CW44">
        <f t="shared" ref="CW44:CW53" si="77">AI44</f>
        <v>0</v>
      </c>
      <c r="CX44">
        <f t="shared" si="31"/>
        <v>0</v>
      </c>
      <c r="CY44">
        <f t="shared" si="32"/>
        <v>0</v>
      </c>
      <c r="CZ44">
        <f t="shared" si="33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43</v>
      </c>
      <c r="DW44" t="s">
        <v>43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50605084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33001</v>
      </c>
      <c r="EL44" t="s">
        <v>24</v>
      </c>
      <c r="EM44" t="s">
        <v>25</v>
      </c>
      <c r="EO44" t="s">
        <v>3</v>
      </c>
      <c r="EQ44">
        <v>0</v>
      </c>
      <c r="ER44">
        <v>1031.73</v>
      </c>
      <c r="ES44">
        <v>1031.73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1062045542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34"/>
        <v>0</v>
      </c>
      <c r="GM44">
        <f t="shared" si="35"/>
        <v>-162.19</v>
      </c>
      <c r="GN44">
        <f t="shared" si="36"/>
        <v>-162.19</v>
      </c>
      <c r="GO44">
        <f t="shared" si="37"/>
        <v>0</v>
      </c>
      <c r="GP44">
        <f t="shared" si="38"/>
        <v>0</v>
      </c>
      <c r="GR44">
        <v>0</v>
      </c>
      <c r="GS44">
        <v>3</v>
      </c>
      <c r="GT44">
        <v>0</v>
      </c>
      <c r="GU44" t="s">
        <v>3</v>
      </c>
      <c r="GV44">
        <f t="shared" si="39"/>
        <v>0</v>
      </c>
      <c r="GW44">
        <v>1</v>
      </c>
      <c r="GX44">
        <f t="shared" si="40"/>
        <v>0</v>
      </c>
      <c r="HA44">
        <v>0</v>
      </c>
      <c r="HB44">
        <v>0</v>
      </c>
      <c r="HC44">
        <f t="shared" si="41"/>
        <v>0</v>
      </c>
      <c r="HE44" t="s">
        <v>3</v>
      </c>
      <c r="HF44" t="s">
        <v>3</v>
      </c>
      <c r="HM44" t="s">
        <v>3</v>
      </c>
      <c r="HN44" t="s">
        <v>26</v>
      </c>
      <c r="HO44" t="s">
        <v>27</v>
      </c>
      <c r="HP44" t="s">
        <v>24</v>
      </c>
      <c r="HQ44" t="s">
        <v>24</v>
      </c>
      <c r="HS44">
        <v>0</v>
      </c>
      <c r="IK44">
        <v>0</v>
      </c>
    </row>
    <row r="45" spans="1:245">
      <c r="A45">
        <v>18</v>
      </c>
      <c r="B45">
        <v>0</v>
      </c>
      <c r="C45">
        <v>45</v>
      </c>
      <c r="E45" t="s">
        <v>85</v>
      </c>
      <c r="F45" t="s">
        <v>46</v>
      </c>
      <c r="G45" t="s">
        <v>47</v>
      </c>
      <c r="H45" t="s">
        <v>48</v>
      </c>
      <c r="I45">
        <f>I43*J45</f>
        <v>0</v>
      </c>
      <c r="J45">
        <v>0</v>
      </c>
      <c r="K45">
        <v>0</v>
      </c>
      <c r="O45">
        <f t="shared" si="21"/>
        <v>0</v>
      </c>
      <c r="P45">
        <f t="shared" si="60"/>
        <v>0</v>
      </c>
      <c r="Q45">
        <f t="shared" si="61"/>
        <v>0</v>
      </c>
      <c r="R45">
        <f t="shared" si="62"/>
        <v>0</v>
      </c>
      <c r="S45">
        <f t="shared" si="63"/>
        <v>0</v>
      </c>
      <c r="T45">
        <f t="shared" si="22"/>
        <v>0</v>
      </c>
      <c r="U45">
        <f t="shared" si="64"/>
        <v>0</v>
      </c>
      <c r="V45">
        <f t="shared" si="65"/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52666988</v>
      </c>
      <c r="AB45">
        <f t="shared" si="26"/>
        <v>174.93</v>
      </c>
      <c r="AC45">
        <f t="shared" si="66"/>
        <v>174.93</v>
      </c>
      <c r="AD45">
        <f t="shared" si="67"/>
        <v>0</v>
      </c>
      <c r="AE45">
        <f t="shared" si="68"/>
        <v>0</v>
      </c>
      <c r="AF45">
        <f t="shared" si="69"/>
        <v>0</v>
      </c>
      <c r="AG45">
        <f t="shared" si="27"/>
        <v>0</v>
      </c>
      <c r="AH45">
        <f t="shared" si="70"/>
        <v>0</v>
      </c>
      <c r="AI45">
        <f t="shared" si="71"/>
        <v>0</v>
      </c>
      <c r="AJ45">
        <f t="shared" si="28"/>
        <v>0</v>
      </c>
      <c r="AK45">
        <v>174.93</v>
      </c>
      <c r="AL45">
        <v>174.93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1.08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49</v>
      </c>
      <c r="BM45">
        <v>33001</v>
      </c>
      <c r="BN45">
        <v>0</v>
      </c>
      <c r="BO45" t="s">
        <v>46</v>
      </c>
      <c r="BP45">
        <v>1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29"/>
        <v>0</v>
      </c>
      <c r="CQ45">
        <f t="shared" si="72"/>
        <v>188.92</v>
      </c>
      <c r="CR45">
        <f t="shared" si="73"/>
        <v>0</v>
      </c>
      <c r="CS45">
        <f t="shared" si="74"/>
        <v>0</v>
      </c>
      <c r="CT45">
        <f t="shared" si="75"/>
        <v>0</v>
      </c>
      <c r="CU45">
        <f t="shared" si="30"/>
        <v>0</v>
      </c>
      <c r="CV45">
        <f t="shared" si="76"/>
        <v>0</v>
      </c>
      <c r="CW45">
        <f t="shared" si="77"/>
        <v>0</v>
      </c>
      <c r="CX45">
        <f t="shared" si="31"/>
        <v>0</v>
      </c>
      <c r="CY45">
        <f t="shared" si="32"/>
        <v>0</v>
      </c>
      <c r="CZ45">
        <f t="shared" si="33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48</v>
      </c>
      <c r="DW45" t="s">
        <v>48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50605084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33001</v>
      </c>
      <c r="EL45" t="s">
        <v>24</v>
      </c>
      <c r="EM45" t="s">
        <v>25</v>
      </c>
      <c r="EO45" t="s">
        <v>3</v>
      </c>
      <c r="EQ45">
        <v>0</v>
      </c>
      <c r="ER45">
        <v>174.93</v>
      </c>
      <c r="ES45">
        <v>174.93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-353874833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34"/>
        <v>0</v>
      </c>
      <c r="GM45">
        <f t="shared" si="35"/>
        <v>0</v>
      </c>
      <c r="GN45">
        <f t="shared" si="36"/>
        <v>0</v>
      </c>
      <c r="GO45">
        <f t="shared" si="37"/>
        <v>0</v>
      </c>
      <c r="GP45">
        <f t="shared" si="38"/>
        <v>0</v>
      </c>
      <c r="GR45">
        <v>0</v>
      </c>
      <c r="GS45">
        <v>3</v>
      </c>
      <c r="GT45">
        <v>0</v>
      </c>
      <c r="GU45" t="s">
        <v>3</v>
      </c>
      <c r="GV45">
        <f t="shared" si="39"/>
        <v>0</v>
      </c>
      <c r="GW45">
        <v>1</v>
      </c>
      <c r="GX45">
        <f t="shared" si="40"/>
        <v>0</v>
      </c>
      <c r="HA45">
        <v>0</v>
      </c>
      <c r="HB45">
        <v>0</v>
      </c>
      <c r="HC45">
        <f t="shared" si="41"/>
        <v>0</v>
      </c>
      <c r="HE45" t="s">
        <v>3</v>
      </c>
      <c r="HF45" t="s">
        <v>3</v>
      </c>
      <c r="HM45" t="s">
        <v>3</v>
      </c>
      <c r="HN45" t="s">
        <v>26</v>
      </c>
      <c r="HO45" t="s">
        <v>27</v>
      </c>
      <c r="HP45" t="s">
        <v>24</v>
      </c>
      <c r="HQ45" t="s">
        <v>24</v>
      </c>
      <c r="HS45">
        <v>0</v>
      </c>
      <c r="IK45">
        <v>0</v>
      </c>
    </row>
    <row r="46" spans="1:245">
      <c r="A46">
        <v>18</v>
      </c>
      <c r="B46">
        <v>0</v>
      </c>
      <c r="C46">
        <v>47</v>
      </c>
      <c r="E46" t="s">
        <v>86</v>
      </c>
      <c r="F46" t="s">
        <v>51</v>
      </c>
      <c r="G46" t="s">
        <v>52</v>
      </c>
      <c r="H46" t="s">
        <v>21</v>
      </c>
      <c r="I46">
        <f>I43*J46</f>
        <v>0</v>
      </c>
      <c r="J46">
        <v>0</v>
      </c>
      <c r="K46">
        <v>0</v>
      </c>
      <c r="O46">
        <f t="shared" si="21"/>
        <v>0</v>
      </c>
      <c r="P46">
        <f t="shared" si="60"/>
        <v>0</v>
      </c>
      <c r="Q46">
        <f t="shared" si="61"/>
        <v>0</v>
      </c>
      <c r="R46">
        <f t="shared" si="62"/>
        <v>0</v>
      </c>
      <c r="S46">
        <f t="shared" si="63"/>
        <v>0</v>
      </c>
      <c r="T46">
        <f t="shared" si="22"/>
        <v>0</v>
      </c>
      <c r="U46">
        <f t="shared" si="64"/>
        <v>0</v>
      </c>
      <c r="V46">
        <f t="shared" si="65"/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52666988</v>
      </c>
      <c r="AB46">
        <f t="shared" si="26"/>
        <v>0</v>
      </c>
      <c r="AC46">
        <f t="shared" si="66"/>
        <v>0</v>
      </c>
      <c r="AD46">
        <f t="shared" si="67"/>
        <v>0</v>
      </c>
      <c r="AE46">
        <f t="shared" si="68"/>
        <v>0</v>
      </c>
      <c r="AF46">
        <f t="shared" si="69"/>
        <v>0</v>
      </c>
      <c r="AG46">
        <f t="shared" si="27"/>
        <v>0</v>
      </c>
      <c r="AH46">
        <f t="shared" si="70"/>
        <v>0</v>
      </c>
      <c r="AI46">
        <f t="shared" si="71"/>
        <v>0</v>
      </c>
      <c r="AJ46">
        <f t="shared" si="28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29"/>
        <v>0</v>
      </c>
      <c r="CQ46">
        <f t="shared" si="72"/>
        <v>0</v>
      </c>
      <c r="CR46">
        <f t="shared" si="73"/>
        <v>0</v>
      </c>
      <c r="CS46">
        <f t="shared" si="74"/>
        <v>0</v>
      </c>
      <c r="CT46">
        <f t="shared" si="75"/>
        <v>0</v>
      </c>
      <c r="CU46">
        <f t="shared" si="30"/>
        <v>0</v>
      </c>
      <c r="CV46">
        <f t="shared" si="76"/>
        <v>0</v>
      </c>
      <c r="CW46">
        <f t="shared" si="77"/>
        <v>0</v>
      </c>
      <c r="CX46">
        <f t="shared" si="31"/>
        <v>0</v>
      </c>
      <c r="CY46">
        <f t="shared" si="32"/>
        <v>0</v>
      </c>
      <c r="CZ46">
        <f t="shared" si="33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21</v>
      </c>
      <c r="DW46" t="s">
        <v>21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50605084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33001</v>
      </c>
      <c r="EL46" t="s">
        <v>24</v>
      </c>
      <c r="EM46" t="s">
        <v>25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457934895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4"/>
        <v>0</v>
      </c>
      <c r="GM46">
        <f t="shared" si="35"/>
        <v>0</v>
      </c>
      <c r="GN46">
        <f t="shared" si="36"/>
        <v>0</v>
      </c>
      <c r="GO46">
        <f t="shared" si="37"/>
        <v>0</v>
      </c>
      <c r="GP46">
        <f t="shared" si="38"/>
        <v>0</v>
      </c>
      <c r="GR46">
        <v>0</v>
      </c>
      <c r="GS46">
        <v>3</v>
      </c>
      <c r="GT46">
        <v>0</v>
      </c>
      <c r="GU46" t="s">
        <v>3</v>
      </c>
      <c r="GV46">
        <f t="shared" si="39"/>
        <v>0</v>
      </c>
      <c r="GW46">
        <v>1</v>
      </c>
      <c r="GX46">
        <f t="shared" si="40"/>
        <v>0</v>
      </c>
      <c r="HA46">
        <v>0</v>
      </c>
      <c r="HB46">
        <v>0</v>
      </c>
      <c r="HC46">
        <f t="shared" si="41"/>
        <v>0</v>
      </c>
      <c r="HE46" t="s">
        <v>3</v>
      </c>
      <c r="HF46" t="s">
        <v>3</v>
      </c>
      <c r="HM46" t="s">
        <v>3</v>
      </c>
      <c r="HN46" t="s">
        <v>26</v>
      </c>
      <c r="HO46" t="s">
        <v>27</v>
      </c>
      <c r="HP46" t="s">
        <v>24</v>
      </c>
      <c r="HQ46" t="s">
        <v>24</v>
      </c>
      <c r="HS46">
        <v>0</v>
      </c>
      <c r="IK46">
        <v>0</v>
      </c>
    </row>
    <row r="47" spans="1:245">
      <c r="A47">
        <v>18</v>
      </c>
      <c r="B47">
        <v>0</v>
      </c>
      <c r="C47">
        <v>48</v>
      </c>
      <c r="E47" t="s">
        <v>87</v>
      </c>
      <c r="F47" t="s">
        <v>54</v>
      </c>
      <c r="G47" t="s">
        <v>55</v>
      </c>
      <c r="H47" t="s">
        <v>56</v>
      </c>
      <c r="I47">
        <f>I43*J47</f>
        <v>0</v>
      </c>
      <c r="J47">
        <v>0</v>
      </c>
      <c r="K47">
        <v>0</v>
      </c>
      <c r="O47">
        <f t="shared" si="21"/>
        <v>0</v>
      </c>
      <c r="P47">
        <f t="shared" si="60"/>
        <v>0</v>
      </c>
      <c r="Q47">
        <f t="shared" si="61"/>
        <v>0</v>
      </c>
      <c r="R47">
        <f t="shared" si="62"/>
        <v>0</v>
      </c>
      <c r="S47">
        <f t="shared" si="63"/>
        <v>0</v>
      </c>
      <c r="T47">
        <f t="shared" si="22"/>
        <v>0</v>
      </c>
      <c r="U47">
        <f t="shared" si="64"/>
        <v>0</v>
      </c>
      <c r="V47">
        <f t="shared" si="65"/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52666988</v>
      </c>
      <c r="AB47">
        <f t="shared" si="26"/>
        <v>0</v>
      </c>
      <c r="AC47">
        <f t="shared" si="66"/>
        <v>0</v>
      </c>
      <c r="AD47">
        <f t="shared" si="67"/>
        <v>0</v>
      </c>
      <c r="AE47">
        <f t="shared" si="68"/>
        <v>0</v>
      </c>
      <c r="AF47">
        <f t="shared" si="69"/>
        <v>0</v>
      </c>
      <c r="AG47">
        <f t="shared" si="27"/>
        <v>0</v>
      </c>
      <c r="AH47">
        <f t="shared" si="70"/>
        <v>0</v>
      </c>
      <c r="AI47">
        <f t="shared" si="71"/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29"/>
        <v>0</v>
      </c>
      <c r="CQ47">
        <f t="shared" si="72"/>
        <v>0</v>
      </c>
      <c r="CR47">
        <f t="shared" si="73"/>
        <v>0</v>
      </c>
      <c r="CS47">
        <f t="shared" si="74"/>
        <v>0</v>
      </c>
      <c r="CT47">
        <f t="shared" si="75"/>
        <v>0</v>
      </c>
      <c r="CU47">
        <f t="shared" si="30"/>
        <v>0</v>
      </c>
      <c r="CV47">
        <f t="shared" si="76"/>
        <v>0</v>
      </c>
      <c r="CW47">
        <f t="shared" si="77"/>
        <v>0</v>
      </c>
      <c r="CX47">
        <f t="shared" si="31"/>
        <v>0</v>
      </c>
      <c r="CY47">
        <f t="shared" si="32"/>
        <v>0</v>
      </c>
      <c r="CZ47">
        <f t="shared" si="33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56</v>
      </c>
      <c r="DW47" t="s">
        <v>56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50605084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33001</v>
      </c>
      <c r="EL47" t="s">
        <v>24</v>
      </c>
      <c r="EM47" t="s">
        <v>25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1602794472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4"/>
        <v>0</v>
      </c>
      <c r="GM47">
        <f t="shared" si="35"/>
        <v>0</v>
      </c>
      <c r="GN47">
        <f t="shared" si="36"/>
        <v>0</v>
      </c>
      <c r="GO47">
        <f t="shared" si="37"/>
        <v>0</v>
      </c>
      <c r="GP47">
        <f t="shared" si="38"/>
        <v>0</v>
      </c>
      <c r="GR47">
        <v>0</v>
      </c>
      <c r="GS47">
        <v>3</v>
      </c>
      <c r="GT47">
        <v>0</v>
      </c>
      <c r="GU47" t="s">
        <v>3</v>
      </c>
      <c r="GV47">
        <f t="shared" si="39"/>
        <v>0</v>
      </c>
      <c r="GW47">
        <v>1</v>
      </c>
      <c r="GX47">
        <f t="shared" si="40"/>
        <v>0</v>
      </c>
      <c r="HA47">
        <v>0</v>
      </c>
      <c r="HB47">
        <v>0</v>
      </c>
      <c r="HC47">
        <f t="shared" si="41"/>
        <v>0</v>
      </c>
      <c r="HE47" t="s">
        <v>3</v>
      </c>
      <c r="HF47" t="s">
        <v>3</v>
      </c>
      <c r="HM47" t="s">
        <v>3</v>
      </c>
      <c r="HN47" t="s">
        <v>26</v>
      </c>
      <c r="HO47" t="s">
        <v>27</v>
      </c>
      <c r="HP47" t="s">
        <v>24</v>
      </c>
      <c r="HQ47" t="s">
        <v>24</v>
      </c>
      <c r="HS47">
        <v>0</v>
      </c>
      <c r="IK47">
        <v>0</v>
      </c>
    </row>
    <row r="48" spans="1:245">
      <c r="A48">
        <v>18</v>
      </c>
      <c r="B48">
        <v>0</v>
      </c>
      <c r="C48">
        <v>49</v>
      </c>
      <c r="E48" t="s">
        <v>88</v>
      </c>
      <c r="F48" t="s">
        <v>58</v>
      </c>
      <c r="G48" t="s">
        <v>59</v>
      </c>
      <c r="H48" t="s">
        <v>48</v>
      </c>
      <c r="I48">
        <f>I43*J48</f>
        <v>0</v>
      </c>
      <c r="J48">
        <v>0</v>
      </c>
      <c r="K48">
        <v>0</v>
      </c>
      <c r="O48">
        <f t="shared" si="21"/>
        <v>0</v>
      </c>
      <c r="P48">
        <f t="shared" si="60"/>
        <v>0</v>
      </c>
      <c r="Q48">
        <f t="shared" si="61"/>
        <v>0</v>
      </c>
      <c r="R48">
        <f t="shared" si="62"/>
        <v>0</v>
      </c>
      <c r="S48">
        <f t="shared" si="63"/>
        <v>0</v>
      </c>
      <c r="T48">
        <f t="shared" si="22"/>
        <v>0</v>
      </c>
      <c r="U48">
        <f t="shared" si="64"/>
        <v>0</v>
      </c>
      <c r="V48">
        <f t="shared" si="65"/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52666988</v>
      </c>
      <c r="AB48">
        <f t="shared" si="26"/>
        <v>0</v>
      </c>
      <c r="AC48">
        <f t="shared" si="66"/>
        <v>0</v>
      </c>
      <c r="AD48">
        <f t="shared" si="67"/>
        <v>0</v>
      </c>
      <c r="AE48">
        <f t="shared" si="68"/>
        <v>0</v>
      </c>
      <c r="AF48">
        <f t="shared" si="69"/>
        <v>0</v>
      </c>
      <c r="AG48">
        <f t="shared" si="27"/>
        <v>0</v>
      </c>
      <c r="AH48">
        <f t="shared" si="70"/>
        <v>0</v>
      </c>
      <c r="AI48">
        <f t="shared" si="71"/>
        <v>0</v>
      </c>
      <c r="AJ48">
        <f t="shared" si="28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29"/>
        <v>0</v>
      </c>
      <c r="CQ48">
        <f t="shared" si="72"/>
        <v>0</v>
      </c>
      <c r="CR48">
        <f t="shared" si="73"/>
        <v>0</v>
      </c>
      <c r="CS48">
        <f t="shared" si="74"/>
        <v>0</v>
      </c>
      <c r="CT48">
        <f t="shared" si="75"/>
        <v>0</v>
      </c>
      <c r="CU48">
        <f t="shared" si="30"/>
        <v>0</v>
      </c>
      <c r="CV48">
        <f t="shared" si="76"/>
        <v>0</v>
      </c>
      <c r="CW48">
        <f t="shared" si="77"/>
        <v>0</v>
      </c>
      <c r="CX48">
        <f t="shared" si="31"/>
        <v>0</v>
      </c>
      <c r="CY48">
        <f t="shared" si="32"/>
        <v>0</v>
      </c>
      <c r="CZ48">
        <f t="shared" si="33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48</v>
      </c>
      <c r="DW48" t="s">
        <v>48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50605084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33001</v>
      </c>
      <c r="EL48" t="s">
        <v>24</v>
      </c>
      <c r="EM48" t="s">
        <v>25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-1111733769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4"/>
        <v>0</v>
      </c>
      <c r="GM48">
        <f t="shared" si="35"/>
        <v>0</v>
      </c>
      <c r="GN48">
        <f t="shared" si="36"/>
        <v>0</v>
      </c>
      <c r="GO48">
        <f t="shared" si="37"/>
        <v>0</v>
      </c>
      <c r="GP48">
        <f t="shared" si="38"/>
        <v>0</v>
      </c>
      <c r="GR48">
        <v>0</v>
      </c>
      <c r="GS48">
        <v>3</v>
      </c>
      <c r="GT48">
        <v>0</v>
      </c>
      <c r="GU48" t="s">
        <v>3</v>
      </c>
      <c r="GV48">
        <f t="shared" si="39"/>
        <v>0</v>
      </c>
      <c r="GW48">
        <v>1</v>
      </c>
      <c r="GX48">
        <f t="shared" si="40"/>
        <v>0</v>
      </c>
      <c r="HA48">
        <v>0</v>
      </c>
      <c r="HB48">
        <v>0</v>
      </c>
      <c r="HC48">
        <f t="shared" si="41"/>
        <v>0</v>
      </c>
      <c r="HE48" t="s">
        <v>3</v>
      </c>
      <c r="HF48" t="s">
        <v>3</v>
      </c>
      <c r="HM48" t="s">
        <v>3</v>
      </c>
      <c r="HN48" t="s">
        <v>26</v>
      </c>
      <c r="HO48" t="s">
        <v>27</v>
      </c>
      <c r="HP48" t="s">
        <v>24</v>
      </c>
      <c r="HQ48" t="s">
        <v>24</v>
      </c>
      <c r="HS48">
        <v>0</v>
      </c>
      <c r="IK48">
        <v>0</v>
      </c>
    </row>
    <row r="49" spans="1:245">
      <c r="A49">
        <v>18</v>
      </c>
      <c r="B49">
        <v>0</v>
      </c>
      <c r="C49">
        <v>50</v>
      </c>
      <c r="E49" t="s">
        <v>89</v>
      </c>
      <c r="F49" t="s">
        <v>61</v>
      </c>
      <c r="G49" t="s">
        <v>62</v>
      </c>
      <c r="H49" t="s">
        <v>56</v>
      </c>
      <c r="I49">
        <f>I43*J49</f>
        <v>0</v>
      </c>
      <c r="J49">
        <v>0</v>
      </c>
      <c r="K49">
        <v>0</v>
      </c>
      <c r="O49">
        <f t="shared" si="21"/>
        <v>0</v>
      </c>
      <c r="P49">
        <f t="shared" si="60"/>
        <v>0</v>
      </c>
      <c r="Q49">
        <f t="shared" si="61"/>
        <v>0</v>
      </c>
      <c r="R49">
        <f t="shared" si="62"/>
        <v>0</v>
      </c>
      <c r="S49">
        <f t="shared" si="63"/>
        <v>0</v>
      </c>
      <c r="T49">
        <f t="shared" si="22"/>
        <v>0</v>
      </c>
      <c r="U49">
        <f t="shared" si="64"/>
        <v>0</v>
      </c>
      <c r="V49">
        <f t="shared" si="65"/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52666988</v>
      </c>
      <c r="AB49">
        <f t="shared" si="26"/>
        <v>0</v>
      </c>
      <c r="AC49">
        <f t="shared" si="66"/>
        <v>0</v>
      </c>
      <c r="AD49">
        <f t="shared" si="67"/>
        <v>0</v>
      </c>
      <c r="AE49">
        <f t="shared" si="68"/>
        <v>0</v>
      </c>
      <c r="AF49">
        <f t="shared" si="69"/>
        <v>0</v>
      </c>
      <c r="AG49">
        <f t="shared" si="27"/>
        <v>0</v>
      </c>
      <c r="AH49">
        <f t="shared" si="70"/>
        <v>0</v>
      </c>
      <c r="AI49">
        <f t="shared" si="71"/>
        <v>0</v>
      </c>
      <c r="AJ49">
        <f t="shared" si="28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29"/>
        <v>0</v>
      </c>
      <c r="CQ49">
        <f t="shared" si="72"/>
        <v>0</v>
      </c>
      <c r="CR49">
        <f t="shared" si="73"/>
        <v>0</v>
      </c>
      <c r="CS49">
        <f t="shared" si="74"/>
        <v>0</v>
      </c>
      <c r="CT49">
        <f t="shared" si="75"/>
        <v>0</v>
      </c>
      <c r="CU49">
        <f t="shared" si="30"/>
        <v>0</v>
      </c>
      <c r="CV49">
        <f t="shared" si="76"/>
        <v>0</v>
      </c>
      <c r="CW49">
        <f t="shared" si="77"/>
        <v>0</v>
      </c>
      <c r="CX49">
        <f t="shared" si="31"/>
        <v>0</v>
      </c>
      <c r="CY49">
        <f t="shared" si="32"/>
        <v>0</v>
      </c>
      <c r="CZ49">
        <f t="shared" si="33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56</v>
      </c>
      <c r="DW49" t="s">
        <v>56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50605084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33001</v>
      </c>
      <c r="EL49" t="s">
        <v>24</v>
      </c>
      <c r="EM49" t="s">
        <v>25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1613753229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4"/>
        <v>0</v>
      </c>
      <c r="GM49">
        <f t="shared" si="35"/>
        <v>0</v>
      </c>
      <c r="GN49">
        <f t="shared" si="36"/>
        <v>0</v>
      </c>
      <c r="GO49">
        <f t="shared" si="37"/>
        <v>0</v>
      </c>
      <c r="GP49">
        <f t="shared" si="38"/>
        <v>0</v>
      </c>
      <c r="GR49">
        <v>0</v>
      </c>
      <c r="GS49">
        <v>3</v>
      </c>
      <c r="GT49">
        <v>0</v>
      </c>
      <c r="GU49" t="s">
        <v>3</v>
      </c>
      <c r="GV49">
        <f t="shared" si="39"/>
        <v>0</v>
      </c>
      <c r="GW49">
        <v>1</v>
      </c>
      <c r="GX49">
        <f t="shared" si="40"/>
        <v>0</v>
      </c>
      <c r="HA49">
        <v>0</v>
      </c>
      <c r="HB49">
        <v>0</v>
      </c>
      <c r="HC49">
        <f t="shared" si="41"/>
        <v>0</v>
      </c>
      <c r="HE49" t="s">
        <v>3</v>
      </c>
      <c r="HF49" t="s">
        <v>3</v>
      </c>
      <c r="HM49" t="s">
        <v>3</v>
      </c>
      <c r="HN49" t="s">
        <v>26</v>
      </c>
      <c r="HO49" t="s">
        <v>27</v>
      </c>
      <c r="HP49" t="s">
        <v>24</v>
      </c>
      <c r="HQ49" t="s">
        <v>24</v>
      </c>
      <c r="HS49">
        <v>0</v>
      </c>
      <c r="IK49">
        <v>0</v>
      </c>
    </row>
    <row r="50" spans="1:245">
      <c r="A50">
        <v>18</v>
      </c>
      <c r="B50">
        <v>0</v>
      </c>
      <c r="C50">
        <v>55</v>
      </c>
      <c r="E50" t="s">
        <v>90</v>
      </c>
      <c r="F50" t="s">
        <v>64</v>
      </c>
      <c r="G50" t="s">
        <v>65</v>
      </c>
      <c r="H50" t="s">
        <v>21</v>
      </c>
      <c r="I50">
        <f>I43*J50</f>
        <v>0</v>
      </c>
      <c r="J50">
        <v>0</v>
      </c>
      <c r="K50">
        <v>0</v>
      </c>
      <c r="O50">
        <f t="shared" si="21"/>
        <v>0</v>
      </c>
      <c r="P50">
        <f t="shared" si="60"/>
        <v>0</v>
      </c>
      <c r="Q50">
        <f t="shared" si="61"/>
        <v>0</v>
      </c>
      <c r="R50">
        <f t="shared" si="62"/>
        <v>0</v>
      </c>
      <c r="S50">
        <f t="shared" si="63"/>
        <v>0</v>
      </c>
      <c r="T50">
        <f t="shared" si="22"/>
        <v>0</v>
      </c>
      <c r="U50">
        <f t="shared" si="64"/>
        <v>0</v>
      </c>
      <c r="V50">
        <f t="shared" si="65"/>
        <v>0</v>
      </c>
      <c r="W50">
        <f t="shared" si="23"/>
        <v>0</v>
      </c>
      <c r="X50">
        <f t="shared" si="24"/>
        <v>0</v>
      </c>
      <c r="Y50">
        <f t="shared" si="25"/>
        <v>0</v>
      </c>
      <c r="AA50">
        <v>52666988</v>
      </c>
      <c r="AB50">
        <f t="shared" si="26"/>
        <v>0</v>
      </c>
      <c r="AC50">
        <f t="shared" si="66"/>
        <v>0</v>
      </c>
      <c r="AD50">
        <f t="shared" si="67"/>
        <v>0</v>
      </c>
      <c r="AE50">
        <f t="shared" si="68"/>
        <v>0</v>
      </c>
      <c r="AF50">
        <f t="shared" si="69"/>
        <v>0</v>
      </c>
      <c r="AG50">
        <f t="shared" si="27"/>
        <v>0</v>
      </c>
      <c r="AH50">
        <f t="shared" si="70"/>
        <v>0</v>
      </c>
      <c r="AI50">
        <f t="shared" si="71"/>
        <v>0</v>
      </c>
      <c r="AJ50">
        <f t="shared" si="28"/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3</v>
      </c>
      <c r="BM50">
        <v>33001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29"/>
        <v>0</v>
      </c>
      <c r="CQ50">
        <f t="shared" si="72"/>
        <v>0</v>
      </c>
      <c r="CR50">
        <f t="shared" si="73"/>
        <v>0</v>
      </c>
      <c r="CS50">
        <f t="shared" si="74"/>
        <v>0</v>
      </c>
      <c r="CT50">
        <f t="shared" si="75"/>
        <v>0</v>
      </c>
      <c r="CU50">
        <f t="shared" si="30"/>
        <v>0</v>
      </c>
      <c r="CV50">
        <f t="shared" si="76"/>
        <v>0</v>
      </c>
      <c r="CW50">
        <f t="shared" si="77"/>
        <v>0</v>
      </c>
      <c r="CX50">
        <f t="shared" si="31"/>
        <v>0</v>
      </c>
      <c r="CY50">
        <f t="shared" si="32"/>
        <v>0</v>
      </c>
      <c r="CZ50">
        <f t="shared" si="33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21</v>
      </c>
      <c r="DW50" t="s">
        <v>21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50605084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33001</v>
      </c>
      <c r="EL50" t="s">
        <v>24</v>
      </c>
      <c r="EM50" t="s">
        <v>25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-950997571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4"/>
        <v>0</v>
      </c>
      <c r="GM50">
        <f t="shared" si="35"/>
        <v>0</v>
      </c>
      <c r="GN50">
        <f t="shared" si="36"/>
        <v>0</v>
      </c>
      <c r="GO50">
        <f t="shared" si="37"/>
        <v>0</v>
      </c>
      <c r="GP50">
        <f t="shared" si="38"/>
        <v>0</v>
      </c>
      <c r="GR50">
        <v>0</v>
      </c>
      <c r="GS50">
        <v>3</v>
      </c>
      <c r="GT50">
        <v>0</v>
      </c>
      <c r="GU50" t="s">
        <v>3</v>
      </c>
      <c r="GV50">
        <f t="shared" si="39"/>
        <v>0</v>
      </c>
      <c r="GW50">
        <v>1</v>
      </c>
      <c r="GX50">
        <f t="shared" si="40"/>
        <v>0</v>
      </c>
      <c r="HA50">
        <v>0</v>
      </c>
      <c r="HB50">
        <v>0</v>
      </c>
      <c r="HC50">
        <f t="shared" si="41"/>
        <v>0</v>
      </c>
      <c r="HE50" t="s">
        <v>3</v>
      </c>
      <c r="HF50" t="s">
        <v>3</v>
      </c>
      <c r="HM50" t="s">
        <v>3</v>
      </c>
      <c r="HN50" t="s">
        <v>26</v>
      </c>
      <c r="HO50" t="s">
        <v>27</v>
      </c>
      <c r="HP50" t="s">
        <v>24</v>
      </c>
      <c r="HQ50" t="s">
        <v>24</v>
      </c>
      <c r="HS50">
        <v>0</v>
      </c>
      <c r="IK50">
        <v>0</v>
      </c>
    </row>
    <row r="51" spans="1:245">
      <c r="A51">
        <v>18</v>
      </c>
      <c r="B51">
        <v>0</v>
      </c>
      <c r="C51">
        <v>56</v>
      </c>
      <c r="E51" t="s">
        <v>91</v>
      </c>
      <c r="F51" t="s">
        <v>92</v>
      </c>
      <c r="G51" t="s">
        <v>93</v>
      </c>
      <c r="H51" t="s">
        <v>48</v>
      </c>
      <c r="I51">
        <f>I43*J51</f>
        <v>0</v>
      </c>
      <c r="J51">
        <v>0</v>
      </c>
      <c r="K51">
        <v>0</v>
      </c>
      <c r="O51">
        <f t="shared" si="21"/>
        <v>0</v>
      </c>
      <c r="P51">
        <f t="shared" si="60"/>
        <v>0</v>
      </c>
      <c r="Q51">
        <f t="shared" si="61"/>
        <v>0</v>
      </c>
      <c r="R51">
        <f t="shared" si="62"/>
        <v>0</v>
      </c>
      <c r="S51">
        <f t="shared" si="63"/>
        <v>0</v>
      </c>
      <c r="T51">
        <f t="shared" si="22"/>
        <v>0</v>
      </c>
      <c r="U51">
        <f t="shared" si="64"/>
        <v>0</v>
      </c>
      <c r="V51">
        <f t="shared" si="65"/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52666988</v>
      </c>
      <c r="AB51">
        <f t="shared" si="26"/>
        <v>0</v>
      </c>
      <c r="AC51">
        <f t="shared" si="66"/>
        <v>0</v>
      </c>
      <c r="AD51">
        <f t="shared" si="67"/>
        <v>0</v>
      </c>
      <c r="AE51">
        <f t="shared" si="68"/>
        <v>0</v>
      </c>
      <c r="AF51">
        <f t="shared" si="69"/>
        <v>0</v>
      </c>
      <c r="AG51">
        <f t="shared" si="27"/>
        <v>0</v>
      </c>
      <c r="AH51">
        <f t="shared" si="70"/>
        <v>0</v>
      </c>
      <c r="AI51">
        <f t="shared" si="71"/>
        <v>0</v>
      </c>
      <c r="AJ51">
        <f t="shared" si="28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33001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29"/>
        <v>0</v>
      </c>
      <c r="CQ51">
        <f t="shared" si="72"/>
        <v>0</v>
      </c>
      <c r="CR51">
        <f t="shared" si="73"/>
        <v>0</v>
      </c>
      <c r="CS51">
        <f t="shared" si="74"/>
        <v>0</v>
      </c>
      <c r="CT51">
        <f t="shared" si="75"/>
        <v>0</v>
      </c>
      <c r="CU51">
        <f t="shared" si="30"/>
        <v>0</v>
      </c>
      <c r="CV51">
        <f t="shared" si="76"/>
        <v>0</v>
      </c>
      <c r="CW51">
        <f t="shared" si="77"/>
        <v>0</v>
      </c>
      <c r="CX51">
        <f t="shared" si="31"/>
        <v>0</v>
      </c>
      <c r="CY51">
        <f t="shared" si="32"/>
        <v>0</v>
      </c>
      <c r="CZ51">
        <f t="shared" si="33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48</v>
      </c>
      <c r="DW51" t="s">
        <v>48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50605084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33001</v>
      </c>
      <c r="EL51" t="s">
        <v>24</v>
      </c>
      <c r="EM51" t="s">
        <v>25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-1204247626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4"/>
        <v>0</v>
      </c>
      <c r="GM51">
        <f t="shared" si="35"/>
        <v>0</v>
      </c>
      <c r="GN51">
        <f t="shared" si="36"/>
        <v>0</v>
      </c>
      <c r="GO51">
        <f t="shared" si="37"/>
        <v>0</v>
      </c>
      <c r="GP51">
        <f t="shared" si="38"/>
        <v>0</v>
      </c>
      <c r="GR51">
        <v>0</v>
      </c>
      <c r="GS51">
        <v>3</v>
      </c>
      <c r="GT51">
        <v>0</v>
      </c>
      <c r="GU51" t="s">
        <v>3</v>
      </c>
      <c r="GV51">
        <f t="shared" si="39"/>
        <v>0</v>
      </c>
      <c r="GW51">
        <v>1</v>
      </c>
      <c r="GX51">
        <f t="shared" si="40"/>
        <v>0</v>
      </c>
      <c r="HA51">
        <v>0</v>
      </c>
      <c r="HB51">
        <v>0</v>
      </c>
      <c r="HC51">
        <f t="shared" si="41"/>
        <v>0</v>
      </c>
      <c r="HE51" t="s">
        <v>3</v>
      </c>
      <c r="HF51" t="s">
        <v>3</v>
      </c>
      <c r="HM51" t="s">
        <v>3</v>
      </c>
      <c r="HN51" t="s">
        <v>26</v>
      </c>
      <c r="HO51" t="s">
        <v>27</v>
      </c>
      <c r="HP51" t="s">
        <v>24</v>
      </c>
      <c r="HQ51" t="s">
        <v>24</v>
      </c>
      <c r="HS51">
        <v>0</v>
      </c>
      <c r="IK51">
        <v>0</v>
      </c>
    </row>
    <row r="52" spans="1:245">
      <c r="A52">
        <v>18</v>
      </c>
      <c r="B52">
        <v>0</v>
      </c>
      <c r="C52">
        <v>57</v>
      </c>
      <c r="E52" t="s">
        <v>94</v>
      </c>
      <c r="F52" t="s">
        <v>67</v>
      </c>
      <c r="G52" t="s">
        <v>68</v>
      </c>
      <c r="H52" t="s">
        <v>21</v>
      </c>
      <c r="I52">
        <f>I43*J52</f>
        <v>0</v>
      </c>
      <c r="J52">
        <v>0</v>
      </c>
      <c r="K52">
        <v>0</v>
      </c>
      <c r="O52">
        <f t="shared" si="21"/>
        <v>0</v>
      </c>
      <c r="P52">
        <f t="shared" si="60"/>
        <v>0</v>
      </c>
      <c r="Q52">
        <f t="shared" si="61"/>
        <v>0</v>
      </c>
      <c r="R52">
        <f t="shared" si="62"/>
        <v>0</v>
      </c>
      <c r="S52">
        <f t="shared" si="63"/>
        <v>0</v>
      </c>
      <c r="T52">
        <f t="shared" si="22"/>
        <v>0</v>
      </c>
      <c r="U52">
        <f t="shared" si="64"/>
        <v>0</v>
      </c>
      <c r="V52">
        <f t="shared" si="65"/>
        <v>0</v>
      </c>
      <c r="W52">
        <f t="shared" si="23"/>
        <v>0</v>
      </c>
      <c r="X52">
        <f t="shared" si="24"/>
        <v>0</v>
      </c>
      <c r="Y52">
        <f t="shared" si="25"/>
        <v>0</v>
      </c>
      <c r="AA52">
        <v>52666988</v>
      </c>
      <c r="AB52">
        <f t="shared" si="26"/>
        <v>0</v>
      </c>
      <c r="AC52">
        <f t="shared" si="66"/>
        <v>0</v>
      </c>
      <c r="AD52">
        <f t="shared" si="67"/>
        <v>0</v>
      </c>
      <c r="AE52">
        <f t="shared" si="68"/>
        <v>0</v>
      </c>
      <c r="AF52">
        <f t="shared" si="69"/>
        <v>0</v>
      </c>
      <c r="AG52">
        <f t="shared" si="27"/>
        <v>0</v>
      </c>
      <c r="AH52">
        <f t="shared" si="70"/>
        <v>0</v>
      </c>
      <c r="AI52">
        <f t="shared" si="71"/>
        <v>0</v>
      </c>
      <c r="AJ52">
        <f t="shared" si="28"/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3</v>
      </c>
      <c r="BM52">
        <v>33001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29"/>
        <v>0</v>
      </c>
      <c r="CQ52">
        <f t="shared" si="72"/>
        <v>0</v>
      </c>
      <c r="CR52">
        <f t="shared" si="73"/>
        <v>0</v>
      </c>
      <c r="CS52">
        <f t="shared" si="74"/>
        <v>0</v>
      </c>
      <c r="CT52">
        <f t="shared" si="75"/>
        <v>0</v>
      </c>
      <c r="CU52">
        <f t="shared" si="30"/>
        <v>0</v>
      </c>
      <c r="CV52">
        <f t="shared" si="76"/>
        <v>0</v>
      </c>
      <c r="CW52">
        <f t="shared" si="77"/>
        <v>0</v>
      </c>
      <c r="CX52">
        <f t="shared" si="31"/>
        <v>0</v>
      </c>
      <c r="CY52">
        <f t="shared" si="32"/>
        <v>0</v>
      </c>
      <c r="CZ52">
        <f t="shared" si="33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21</v>
      </c>
      <c r="DW52" t="s">
        <v>21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50605084</v>
      </c>
      <c r="EF52">
        <v>2</v>
      </c>
      <c r="EG52" t="s">
        <v>23</v>
      </c>
      <c r="EH52">
        <v>27</v>
      </c>
      <c r="EI52" t="s">
        <v>24</v>
      </c>
      <c r="EJ52">
        <v>1</v>
      </c>
      <c r="EK52">
        <v>33001</v>
      </c>
      <c r="EL52" t="s">
        <v>24</v>
      </c>
      <c r="EM52" t="s">
        <v>25</v>
      </c>
      <c r="EO52" t="s">
        <v>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-320198552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4"/>
        <v>0</v>
      </c>
      <c r="GM52">
        <f t="shared" si="35"/>
        <v>0</v>
      </c>
      <c r="GN52">
        <f t="shared" si="36"/>
        <v>0</v>
      </c>
      <c r="GO52">
        <f t="shared" si="37"/>
        <v>0</v>
      </c>
      <c r="GP52">
        <f t="shared" si="38"/>
        <v>0</v>
      </c>
      <c r="GR52">
        <v>0</v>
      </c>
      <c r="GS52">
        <v>3</v>
      </c>
      <c r="GT52">
        <v>0</v>
      </c>
      <c r="GU52" t="s">
        <v>3</v>
      </c>
      <c r="GV52">
        <f t="shared" si="39"/>
        <v>0</v>
      </c>
      <c r="GW52">
        <v>1</v>
      </c>
      <c r="GX52">
        <f t="shared" si="40"/>
        <v>0</v>
      </c>
      <c r="HA52">
        <v>0</v>
      </c>
      <c r="HB52">
        <v>0</v>
      </c>
      <c r="HC52">
        <f t="shared" si="41"/>
        <v>0</v>
      </c>
      <c r="HE52" t="s">
        <v>3</v>
      </c>
      <c r="HF52" t="s">
        <v>3</v>
      </c>
      <c r="HM52" t="s">
        <v>3</v>
      </c>
      <c r="HN52" t="s">
        <v>26</v>
      </c>
      <c r="HO52" t="s">
        <v>27</v>
      </c>
      <c r="HP52" t="s">
        <v>24</v>
      </c>
      <c r="HQ52" t="s">
        <v>24</v>
      </c>
      <c r="HS52">
        <v>0</v>
      </c>
      <c r="IK52">
        <v>0</v>
      </c>
    </row>
    <row r="53" spans="1:245">
      <c r="A53">
        <v>18</v>
      </c>
      <c r="B53">
        <v>0</v>
      </c>
      <c r="C53">
        <v>58</v>
      </c>
      <c r="E53" t="s">
        <v>95</v>
      </c>
      <c r="F53" t="s">
        <v>70</v>
      </c>
      <c r="G53" t="s">
        <v>71</v>
      </c>
      <c r="H53" t="s">
        <v>21</v>
      </c>
      <c r="I53">
        <f>I43*J53</f>
        <v>0</v>
      </c>
      <c r="J53">
        <v>0</v>
      </c>
      <c r="K53">
        <v>0</v>
      </c>
      <c r="O53">
        <f t="shared" si="21"/>
        <v>0</v>
      </c>
      <c r="P53">
        <f t="shared" si="60"/>
        <v>0</v>
      </c>
      <c r="Q53">
        <f t="shared" si="61"/>
        <v>0</v>
      </c>
      <c r="R53">
        <f t="shared" si="62"/>
        <v>0</v>
      </c>
      <c r="S53">
        <f t="shared" si="63"/>
        <v>0</v>
      </c>
      <c r="T53">
        <f t="shared" si="22"/>
        <v>0</v>
      </c>
      <c r="U53">
        <f t="shared" si="64"/>
        <v>0</v>
      </c>
      <c r="V53">
        <f t="shared" si="65"/>
        <v>0</v>
      </c>
      <c r="W53">
        <f t="shared" si="23"/>
        <v>0</v>
      </c>
      <c r="X53">
        <f t="shared" si="24"/>
        <v>0</v>
      </c>
      <c r="Y53">
        <f t="shared" si="25"/>
        <v>0</v>
      </c>
      <c r="AA53">
        <v>52666988</v>
      </c>
      <c r="AB53">
        <f t="shared" si="26"/>
        <v>0</v>
      </c>
      <c r="AC53">
        <f t="shared" si="66"/>
        <v>0</v>
      </c>
      <c r="AD53">
        <f t="shared" si="67"/>
        <v>0</v>
      </c>
      <c r="AE53">
        <f t="shared" si="68"/>
        <v>0</v>
      </c>
      <c r="AF53">
        <f t="shared" si="69"/>
        <v>0</v>
      </c>
      <c r="AG53">
        <f t="shared" si="27"/>
        <v>0</v>
      </c>
      <c r="AH53">
        <f t="shared" si="70"/>
        <v>0</v>
      </c>
      <c r="AI53">
        <f t="shared" si="71"/>
        <v>0</v>
      </c>
      <c r="AJ53">
        <f t="shared" si="28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29"/>
        <v>0</v>
      </c>
      <c r="CQ53">
        <f t="shared" si="72"/>
        <v>0</v>
      </c>
      <c r="CR53">
        <f t="shared" si="73"/>
        <v>0</v>
      </c>
      <c r="CS53">
        <f t="shared" si="74"/>
        <v>0</v>
      </c>
      <c r="CT53">
        <f t="shared" si="75"/>
        <v>0</v>
      </c>
      <c r="CU53">
        <f t="shared" si="30"/>
        <v>0</v>
      </c>
      <c r="CV53">
        <f t="shared" si="76"/>
        <v>0</v>
      </c>
      <c r="CW53">
        <f t="shared" si="77"/>
        <v>0</v>
      </c>
      <c r="CX53">
        <f t="shared" si="31"/>
        <v>0</v>
      </c>
      <c r="CY53">
        <f t="shared" si="32"/>
        <v>0</v>
      </c>
      <c r="CZ53">
        <f t="shared" si="33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21</v>
      </c>
      <c r="DW53" t="s">
        <v>21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50605084</v>
      </c>
      <c r="EF53">
        <v>2</v>
      </c>
      <c r="EG53" t="s">
        <v>23</v>
      </c>
      <c r="EH53">
        <v>27</v>
      </c>
      <c r="EI53" t="s">
        <v>24</v>
      </c>
      <c r="EJ53">
        <v>1</v>
      </c>
      <c r="EK53">
        <v>33001</v>
      </c>
      <c r="EL53" t="s">
        <v>24</v>
      </c>
      <c r="EM53" t="s">
        <v>25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326010188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4"/>
        <v>0</v>
      </c>
      <c r="GM53">
        <f t="shared" si="35"/>
        <v>0</v>
      </c>
      <c r="GN53">
        <f t="shared" si="36"/>
        <v>0</v>
      </c>
      <c r="GO53">
        <f t="shared" si="37"/>
        <v>0</v>
      </c>
      <c r="GP53">
        <f t="shared" si="38"/>
        <v>0</v>
      </c>
      <c r="GR53">
        <v>0</v>
      </c>
      <c r="GS53">
        <v>3</v>
      </c>
      <c r="GT53">
        <v>0</v>
      </c>
      <c r="GU53" t="s">
        <v>3</v>
      </c>
      <c r="GV53">
        <f t="shared" si="39"/>
        <v>0</v>
      </c>
      <c r="GW53">
        <v>1</v>
      </c>
      <c r="GX53">
        <f t="shared" si="40"/>
        <v>0</v>
      </c>
      <c r="HA53">
        <v>0</v>
      </c>
      <c r="HB53">
        <v>0</v>
      </c>
      <c r="HC53">
        <f t="shared" si="41"/>
        <v>0</v>
      </c>
      <c r="HE53" t="s">
        <v>3</v>
      </c>
      <c r="HF53" t="s">
        <v>3</v>
      </c>
      <c r="HM53" t="s">
        <v>3</v>
      </c>
      <c r="HN53" t="s">
        <v>26</v>
      </c>
      <c r="HO53" t="s">
        <v>27</v>
      </c>
      <c r="HP53" t="s">
        <v>24</v>
      </c>
      <c r="HQ53" t="s">
        <v>24</v>
      </c>
      <c r="HS53">
        <v>0</v>
      </c>
      <c r="IK53">
        <v>0</v>
      </c>
    </row>
    <row r="54" spans="1:245">
      <c r="A54">
        <v>17</v>
      </c>
      <c r="B54">
        <v>0</v>
      </c>
      <c r="C54">
        <f>ROW(SmtRes!A61)</f>
        <v>61</v>
      </c>
      <c r="D54">
        <f>ROW(EtalonRes!A59)</f>
        <v>59</v>
      </c>
      <c r="E54" t="s">
        <v>96</v>
      </c>
      <c r="F54" t="s">
        <v>73</v>
      </c>
      <c r="G54" t="s">
        <v>74</v>
      </c>
      <c r="H54" t="s">
        <v>21</v>
      </c>
      <c r="I54">
        <v>-2</v>
      </c>
      <c r="J54">
        <v>0</v>
      </c>
      <c r="K54">
        <v>-2</v>
      </c>
      <c r="O54">
        <f t="shared" si="21"/>
        <v>-2017.05</v>
      </c>
      <c r="P54">
        <f>SUMIF(SmtRes!AQ59:'SmtRes'!AQ61,"=1",SmtRes!DF59:'SmtRes'!DF61)</f>
        <v>0</v>
      </c>
      <c r="Q54">
        <f>SUMIF(SmtRes!AQ59:'SmtRes'!AQ61,"=1",SmtRes!DG59:'SmtRes'!DG61)</f>
        <v>-1258.69</v>
      </c>
      <c r="R54">
        <f>SUMIF(SmtRes!AQ59:'SmtRes'!AQ61,"=1",SmtRes!DH59:'SmtRes'!DH61)</f>
        <v>-429.16</v>
      </c>
      <c r="S54">
        <f>SUMIF(SmtRes!AQ59:'SmtRes'!AQ61,"=1",SmtRes!DI59:'SmtRes'!DI61)</f>
        <v>-329.2</v>
      </c>
      <c r="T54">
        <f t="shared" si="22"/>
        <v>0</v>
      </c>
      <c r="U54">
        <f>SUMIF(SmtRes!AQ59:'SmtRes'!AQ61,"=1",SmtRes!CV59:'SmtRes'!CV61)</f>
        <v>-0.44</v>
      </c>
      <c r="V54">
        <f>SUMIF(SmtRes!AQ59:'SmtRes'!AQ61,"=1",SmtRes!CW59:'SmtRes'!CW61)</f>
        <v>-0.46</v>
      </c>
      <c r="W54">
        <f t="shared" si="23"/>
        <v>0</v>
      </c>
      <c r="X54">
        <f t="shared" si="24"/>
        <v>-781.11</v>
      </c>
      <c r="Y54">
        <f t="shared" si="25"/>
        <v>-455.02</v>
      </c>
      <c r="AA54">
        <v>52666988</v>
      </c>
      <c r="AB54">
        <f t="shared" si="26"/>
        <v>645.01670000000001</v>
      </c>
      <c r="AC54">
        <f>ROUND((0),6)</f>
        <v>0</v>
      </c>
      <c r="AD54">
        <f>ROUND((((SUM(SmtRes!BR59:'SmtRes'!BR61))-(SUM(SmtRes!BS59:'SmtRes'!BS61)))+AE54),6)</f>
        <v>480.4171</v>
      </c>
      <c r="AE54">
        <f>ROUND((SUM(SmtRes!BS59:'SmtRes'!BS61)),6)</f>
        <v>214.57849999999999</v>
      </c>
      <c r="AF54">
        <f>ROUND((SUM(SmtRes!BT59:'SmtRes'!BT61)),6)</f>
        <v>164.59960000000001</v>
      </c>
      <c r="AG54">
        <f t="shared" si="27"/>
        <v>0</v>
      </c>
      <c r="AH54">
        <f>(SUM(SmtRes!BU59:'SmtRes'!BU61))</f>
        <v>0.22</v>
      </c>
      <c r="AI54">
        <f>(SUM(SmtRes!BV59:'SmtRes'!BV61))</f>
        <v>0.23</v>
      </c>
      <c r="AJ54">
        <f t="shared" si="28"/>
        <v>0</v>
      </c>
      <c r="AK54">
        <v>859.59519999999998</v>
      </c>
      <c r="AL54">
        <v>0</v>
      </c>
      <c r="AM54">
        <v>480.4171</v>
      </c>
      <c r="AN54">
        <v>214.57850000000002</v>
      </c>
      <c r="AO54">
        <v>164.59959999999998</v>
      </c>
      <c r="AP54">
        <v>0</v>
      </c>
      <c r="AQ54">
        <v>0.22</v>
      </c>
      <c r="AR54">
        <v>0.23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75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29"/>
        <v>-2017.0500000000002</v>
      </c>
      <c r="CQ54">
        <f>SUMIF(SmtRes!AQ59:'SmtRes'!AQ61,"=1",SmtRes!AA59:'SmtRes'!AA61)</f>
        <v>0</v>
      </c>
      <c r="CR54">
        <f>SUMIF(SmtRes!AQ59:'SmtRes'!AQ61,"=1",SmtRes!AB59:'SmtRes'!AB61)</f>
        <v>2736.29</v>
      </c>
      <c r="CS54">
        <f>SUMIF(SmtRes!AQ59:'SmtRes'!AQ61,"=1",SmtRes!AC59:'SmtRes'!AC61)</f>
        <v>932.95</v>
      </c>
      <c r="CT54">
        <f>SUMIF(SmtRes!AQ59:'SmtRes'!AQ61,"=1",SmtRes!AD59:'SmtRes'!AD61)</f>
        <v>748.18</v>
      </c>
      <c r="CU54">
        <f t="shared" si="30"/>
        <v>0</v>
      </c>
      <c r="CV54">
        <f>SUMIF(SmtRes!AQ59:'SmtRes'!AQ61,"=1",SmtRes!BU59:'SmtRes'!BU61)</f>
        <v>0.22</v>
      </c>
      <c r="CW54">
        <f>SUMIF(SmtRes!AQ59:'SmtRes'!AQ61,"=1",SmtRes!BV59:'SmtRes'!BV61)</f>
        <v>0.23</v>
      </c>
      <c r="CX54">
        <f t="shared" si="31"/>
        <v>0</v>
      </c>
      <c r="CY54">
        <f t="shared" si="32"/>
        <v>-781.11080000000004</v>
      </c>
      <c r="CZ54">
        <f t="shared" si="33"/>
        <v>-455.01599999999996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21</v>
      </c>
      <c r="DW54" t="s">
        <v>21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50605084</v>
      </c>
      <c r="EF54">
        <v>2</v>
      </c>
      <c r="EG54" t="s">
        <v>23</v>
      </c>
      <c r="EH54">
        <v>27</v>
      </c>
      <c r="EI54" t="s">
        <v>24</v>
      </c>
      <c r="EJ54">
        <v>1</v>
      </c>
      <c r="EK54">
        <v>33001</v>
      </c>
      <c r="EL54" t="s">
        <v>24</v>
      </c>
      <c r="EM54" t="s">
        <v>25</v>
      </c>
      <c r="EO54" t="s">
        <v>3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0.22</v>
      </c>
      <c r="EX54">
        <v>0.23</v>
      </c>
      <c r="EY54">
        <v>0</v>
      </c>
      <c r="FQ54">
        <v>0</v>
      </c>
      <c r="FR54"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1454043591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4"/>
        <v>0</v>
      </c>
      <c r="GM54">
        <f t="shared" si="35"/>
        <v>-3253.18</v>
      </c>
      <c r="GN54">
        <f t="shared" si="36"/>
        <v>-3253.18</v>
      </c>
      <c r="GO54">
        <f t="shared" si="37"/>
        <v>0</v>
      </c>
      <c r="GP54">
        <f t="shared" si="38"/>
        <v>0</v>
      </c>
      <c r="GR54">
        <v>0</v>
      </c>
      <c r="GS54">
        <v>3</v>
      </c>
      <c r="GT54">
        <v>0</v>
      </c>
      <c r="GU54" t="s">
        <v>3</v>
      </c>
      <c r="GV54">
        <f t="shared" si="39"/>
        <v>0</v>
      </c>
      <c r="GW54">
        <v>1</v>
      </c>
      <c r="GX54">
        <f t="shared" si="40"/>
        <v>0</v>
      </c>
      <c r="HA54">
        <v>0</v>
      </c>
      <c r="HB54">
        <v>0</v>
      </c>
      <c r="HC54">
        <f t="shared" si="41"/>
        <v>0</v>
      </c>
      <c r="HE54" t="s">
        <v>3</v>
      </c>
      <c r="HF54" t="s">
        <v>3</v>
      </c>
      <c r="HM54" t="s">
        <v>3</v>
      </c>
      <c r="HN54" t="s">
        <v>26</v>
      </c>
      <c r="HO54" t="s">
        <v>27</v>
      </c>
      <c r="HP54" t="s">
        <v>24</v>
      </c>
      <c r="HQ54" t="s">
        <v>24</v>
      </c>
      <c r="HS54">
        <v>0</v>
      </c>
      <c r="IK54">
        <v>0</v>
      </c>
    </row>
    <row r="55" spans="1:245">
      <c r="A55">
        <v>17</v>
      </c>
      <c r="B55">
        <v>0</v>
      </c>
      <c r="C55">
        <f>ROW(SmtRes!A64)</f>
        <v>64</v>
      </c>
      <c r="D55">
        <f>ROW(EtalonRes!A62)</f>
        <v>62</v>
      </c>
      <c r="E55" t="s">
        <v>97</v>
      </c>
      <c r="F55" t="s">
        <v>73</v>
      </c>
      <c r="G55" t="s">
        <v>74</v>
      </c>
      <c r="H55" t="s">
        <v>21</v>
      </c>
      <c r="I55">
        <v>2</v>
      </c>
      <c r="J55">
        <v>0</v>
      </c>
      <c r="K55">
        <v>2</v>
      </c>
      <c r="O55">
        <f t="shared" si="21"/>
        <v>2521.3200000000002</v>
      </c>
      <c r="P55">
        <f>SUMIF(SmtRes!AQ62:'SmtRes'!AQ64,"=1",SmtRes!DF62:'SmtRes'!DF64)</f>
        <v>0</v>
      </c>
      <c r="Q55">
        <f>SUMIF(SmtRes!AQ62:'SmtRes'!AQ64,"=1",SmtRes!DG62:'SmtRes'!DG64)</f>
        <v>1573.37</v>
      </c>
      <c r="R55">
        <f>SUMIF(SmtRes!AQ62:'SmtRes'!AQ64,"=1",SmtRes!DH62:'SmtRes'!DH64)</f>
        <v>536.45000000000005</v>
      </c>
      <c r="S55">
        <f>SUMIF(SmtRes!AQ62:'SmtRes'!AQ64,"=1",SmtRes!DI62:'SmtRes'!DI64)</f>
        <v>411.5</v>
      </c>
      <c r="T55">
        <f t="shared" si="22"/>
        <v>0</v>
      </c>
      <c r="U55">
        <f>SUMIF(SmtRes!AQ62:'SmtRes'!AQ64,"=1",SmtRes!CV62:'SmtRes'!CV64)</f>
        <v>0.55000000000000004</v>
      </c>
      <c r="V55">
        <f>SUMIF(SmtRes!AQ62:'SmtRes'!AQ64,"=1",SmtRes!CW62:'SmtRes'!CW64)</f>
        <v>0.57499999999999996</v>
      </c>
      <c r="W55">
        <f t="shared" si="23"/>
        <v>0</v>
      </c>
      <c r="X55">
        <f t="shared" si="24"/>
        <v>976.39</v>
      </c>
      <c r="Y55">
        <f t="shared" si="25"/>
        <v>568.77</v>
      </c>
      <c r="AA55">
        <v>52666988</v>
      </c>
      <c r="AB55">
        <f t="shared" si="26"/>
        <v>806.27087500000005</v>
      </c>
      <c r="AC55">
        <f>ROUND((0),6)</f>
        <v>0</v>
      </c>
      <c r="AD55">
        <f>ROUND((((SUM(SmtRes!BR62:'SmtRes'!BR64))-(SUM(SmtRes!BS62:'SmtRes'!BS64)))+AE55),6)</f>
        <v>600.52137500000003</v>
      </c>
      <c r="AE55">
        <f>ROUND((SUM(SmtRes!BS62:'SmtRes'!BS64)),6)</f>
        <v>268.22312499999998</v>
      </c>
      <c r="AF55">
        <f>ROUND((SUM(SmtRes!BT62:'SmtRes'!BT64)),6)</f>
        <v>205.74950000000001</v>
      </c>
      <c r="AG55">
        <f t="shared" si="27"/>
        <v>0</v>
      </c>
      <c r="AH55">
        <f>(SUM(SmtRes!BU62:'SmtRes'!BU64))</f>
        <v>0.27500000000000002</v>
      </c>
      <c r="AI55">
        <f>(SUM(SmtRes!BV62:'SmtRes'!BV64))</f>
        <v>0.28750000000000003</v>
      </c>
      <c r="AJ55">
        <f t="shared" si="28"/>
        <v>0</v>
      </c>
      <c r="AK55">
        <v>859.59519999999998</v>
      </c>
      <c r="AL55">
        <v>0</v>
      </c>
      <c r="AM55">
        <v>480.4171</v>
      </c>
      <c r="AN55">
        <v>214.57850000000002</v>
      </c>
      <c r="AO55">
        <v>164.59959999999998</v>
      </c>
      <c r="AP55">
        <v>0</v>
      </c>
      <c r="AQ55">
        <v>0.22</v>
      </c>
      <c r="AR55">
        <v>0.23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75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77</v>
      </c>
      <c r="CO55">
        <v>0</v>
      </c>
      <c r="CP55">
        <f t="shared" si="29"/>
        <v>2521.3199999999997</v>
      </c>
      <c r="CQ55">
        <f>SUMIF(SmtRes!AQ62:'SmtRes'!AQ64,"=1",SmtRes!AA62:'SmtRes'!AA64)</f>
        <v>0</v>
      </c>
      <c r="CR55">
        <f>SUMIF(SmtRes!AQ62:'SmtRes'!AQ64,"=1",SmtRes!AB62:'SmtRes'!AB64)</f>
        <v>2736.29</v>
      </c>
      <c r="CS55">
        <f>SUMIF(SmtRes!AQ62:'SmtRes'!AQ64,"=1",SmtRes!AC62:'SmtRes'!AC64)</f>
        <v>932.95</v>
      </c>
      <c r="CT55">
        <f>SUMIF(SmtRes!AQ62:'SmtRes'!AQ64,"=1",SmtRes!AD62:'SmtRes'!AD64)</f>
        <v>748.18</v>
      </c>
      <c r="CU55">
        <f t="shared" si="30"/>
        <v>0</v>
      </c>
      <c r="CV55">
        <f>SUMIF(SmtRes!AQ62:'SmtRes'!AQ64,"=1",SmtRes!BU62:'SmtRes'!BU64)</f>
        <v>0.27500000000000002</v>
      </c>
      <c r="CW55">
        <f>SUMIF(SmtRes!AQ62:'SmtRes'!AQ64,"=1",SmtRes!BV62:'SmtRes'!BV64)</f>
        <v>0.28750000000000003</v>
      </c>
      <c r="CX55">
        <f t="shared" si="31"/>
        <v>0</v>
      </c>
      <c r="CY55">
        <f t="shared" si="32"/>
        <v>976.38850000000002</v>
      </c>
      <c r="CZ55">
        <f t="shared" si="33"/>
        <v>568.77</v>
      </c>
      <c r="DB55">
        <v>2</v>
      </c>
      <c r="DC55" t="s">
        <v>3</v>
      </c>
      <c r="DD55" t="s">
        <v>3</v>
      </c>
      <c r="DE55" t="s">
        <v>78</v>
      </c>
      <c r="DF55" t="s">
        <v>78</v>
      </c>
      <c r="DG55" t="s">
        <v>78</v>
      </c>
      <c r="DH55" t="s">
        <v>3</v>
      </c>
      <c r="DI55" t="s">
        <v>78</v>
      </c>
      <c r="DJ55" t="s">
        <v>78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21</v>
      </c>
      <c r="DW55" t="s">
        <v>21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50605084</v>
      </c>
      <c r="EF55">
        <v>2</v>
      </c>
      <c r="EG55" t="s">
        <v>23</v>
      </c>
      <c r="EH55">
        <v>27</v>
      </c>
      <c r="EI55" t="s">
        <v>24</v>
      </c>
      <c r="EJ55">
        <v>1</v>
      </c>
      <c r="EK55">
        <v>33001</v>
      </c>
      <c r="EL55" t="s">
        <v>24</v>
      </c>
      <c r="EM55" t="s">
        <v>25</v>
      </c>
      <c r="EO55" t="s">
        <v>79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0.22</v>
      </c>
      <c r="EX55">
        <v>0.23</v>
      </c>
      <c r="EY55">
        <v>0</v>
      </c>
      <c r="FQ55">
        <v>0</v>
      </c>
      <c r="FR55"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1454043591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4"/>
        <v>0</v>
      </c>
      <c r="GM55">
        <f t="shared" si="35"/>
        <v>4066.48</v>
      </c>
      <c r="GN55">
        <f t="shared" si="36"/>
        <v>4066.48</v>
      </c>
      <c r="GO55">
        <f t="shared" si="37"/>
        <v>0</v>
      </c>
      <c r="GP55">
        <f t="shared" si="38"/>
        <v>0</v>
      </c>
      <c r="GR55">
        <v>0</v>
      </c>
      <c r="GS55">
        <v>3</v>
      </c>
      <c r="GT55">
        <v>0</v>
      </c>
      <c r="GU55" t="s">
        <v>3</v>
      </c>
      <c r="GV55">
        <f t="shared" si="39"/>
        <v>0</v>
      </c>
      <c r="GW55">
        <v>1</v>
      </c>
      <c r="GX55">
        <f t="shared" si="40"/>
        <v>0</v>
      </c>
      <c r="HA55">
        <v>0</v>
      </c>
      <c r="HB55">
        <v>0</v>
      </c>
      <c r="HC55">
        <f t="shared" si="41"/>
        <v>0</v>
      </c>
      <c r="HE55" t="s">
        <v>3</v>
      </c>
      <c r="HF55" t="s">
        <v>3</v>
      </c>
      <c r="HM55" t="s">
        <v>3</v>
      </c>
      <c r="HN55" t="s">
        <v>26</v>
      </c>
      <c r="HO55" t="s">
        <v>27</v>
      </c>
      <c r="HP55" t="s">
        <v>24</v>
      </c>
      <c r="HQ55" t="s">
        <v>24</v>
      </c>
      <c r="HS55">
        <v>0</v>
      </c>
      <c r="IK55">
        <v>0</v>
      </c>
    </row>
    <row r="56" spans="1:245">
      <c r="A56">
        <v>17</v>
      </c>
      <c r="B56">
        <v>0</v>
      </c>
      <c r="C56">
        <f>ROW(SmtRes!A84)</f>
        <v>84</v>
      </c>
      <c r="D56">
        <f>ROW(EtalonRes!A81)</f>
        <v>81</v>
      </c>
      <c r="E56" t="s">
        <v>98</v>
      </c>
      <c r="F56" t="s">
        <v>99</v>
      </c>
      <c r="G56" t="s">
        <v>100</v>
      </c>
      <c r="H56" t="s">
        <v>21</v>
      </c>
      <c r="I56">
        <v>0</v>
      </c>
      <c r="J56">
        <v>0</v>
      </c>
      <c r="K56">
        <v>0</v>
      </c>
      <c r="O56">
        <f t="shared" si="21"/>
        <v>0</v>
      </c>
      <c r="P56">
        <f>SUMIF(SmtRes!AQ65:'SmtRes'!AQ84,"=1",SmtRes!DF65:'SmtRes'!DF84)</f>
        <v>0</v>
      </c>
      <c r="Q56">
        <f>SUMIF(SmtRes!AQ65:'SmtRes'!AQ84,"=1",SmtRes!DG65:'SmtRes'!DG84)</f>
        <v>0</v>
      </c>
      <c r="R56">
        <f>SUMIF(SmtRes!AQ65:'SmtRes'!AQ84,"=1",SmtRes!DH65:'SmtRes'!DH84)</f>
        <v>0</v>
      </c>
      <c r="S56">
        <f>SUMIF(SmtRes!AQ65:'SmtRes'!AQ84,"=1",SmtRes!DI65:'SmtRes'!DI84)</f>
        <v>0</v>
      </c>
      <c r="T56">
        <f t="shared" si="22"/>
        <v>0</v>
      </c>
      <c r="U56">
        <f>SUMIF(SmtRes!AQ65:'SmtRes'!AQ84,"=1",SmtRes!CV65:'SmtRes'!CV84)</f>
        <v>0</v>
      </c>
      <c r="V56">
        <f>SUMIF(SmtRes!AQ65:'SmtRes'!AQ84,"=1",SmtRes!CW65:'SmtRes'!CW84)</f>
        <v>0</v>
      </c>
      <c r="W56">
        <f t="shared" si="23"/>
        <v>0</v>
      </c>
      <c r="X56">
        <f t="shared" si="24"/>
        <v>0</v>
      </c>
      <c r="Y56">
        <f t="shared" si="25"/>
        <v>0</v>
      </c>
      <c r="AA56">
        <v>52666988</v>
      </c>
      <c r="AB56">
        <f t="shared" si="26"/>
        <v>12676.978154</v>
      </c>
      <c r="AC56">
        <f>ROUND((SUM(SmtRes!BQ65:'SmtRes'!BQ84)),6)</f>
        <v>121.11915399999999</v>
      </c>
      <c r="AD56">
        <f>ROUND((((SUM(SmtRes!BR65:'SmtRes'!BR84))-(SUM(SmtRes!BS65:'SmtRes'!BS84)))+AE56),6)</f>
        <v>5822.2389999999996</v>
      </c>
      <c r="AE56">
        <f>ROUND((SUM(SmtRes!BS65:'SmtRes'!BS84)),6)</f>
        <v>2920.8618999999999</v>
      </c>
      <c r="AF56">
        <f>ROUND((SUM(SmtRes!BT65:'SmtRes'!BT84)),6)</f>
        <v>6733.62</v>
      </c>
      <c r="AG56">
        <f t="shared" si="27"/>
        <v>0</v>
      </c>
      <c r="AH56">
        <f>(SUM(SmtRes!BU65:'SmtRes'!BU84))</f>
        <v>9</v>
      </c>
      <c r="AI56">
        <f>(SUM(SmtRes!BV65:'SmtRes'!BV84))</f>
        <v>3.21</v>
      </c>
      <c r="AJ56">
        <f t="shared" si="28"/>
        <v>0</v>
      </c>
      <c r="AK56">
        <v>15597.840054</v>
      </c>
      <c r="AL56">
        <v>121.11915400000001</v>
      </c>
      <c r="AM56">
        <v>5822.2390000000005</v>
      </c>
      <c r="AN56">
        <v>2920.8618999999999</v>
      </c>
      <c r="AO56">
        <v>6733.62</v>
      </c>
      <c r="AP56">
        <v>0</v>
      </c>
      <c r="AQ56">
        <v>9</v>
      </c>
      <c r="AR56">
        <v>3.21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101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29"/>
        <v>0</v>
      </c>
      <c r="CQ56">
        <f>SUMIF(SmtRes!AQ65:'SmtRes'!AQ84,"=1",SmtRes!AA65:'SmtRes'!AA84)</f>
        <v>193362.11000000002</v>
      </c>
      <c r="CR56">
        <f>SUMIF(SmtRes!AQ65:'SmtRes'!AQ84,"=1",SmtRes!AB65:'SmtRes'!AB84)</f>
        <v>3377.99</v>
      </c>
      <c r="CS56">
        <f>SUMIF(SmtRes!AQ65:'SmtRes'!AQ84,"=1",SmtRes!AC65:'SmtRes'!AC84)</f>
        <v>1744.74</v>
      </c>
      <c r="CT56">
        <f>SUMIF(SmtRes!AQ65:'SmtRes'!AQ84,"=1",SmtRes!AD65:'SmtRes'!AD84)</f>
        <v>748.18</v>
      </c>
      <c r="CU56">
        <f t="shared" si="30"/>
        <v>0</v>
      </c>
      <c r="CV56">
        <f>SUMIF(SmtRes!AQ65:'SmtRes'!AQ84,"=1",SmtRes!BU65:'SmtRes'!BU84)</f>
        <v>9</v>
      </c>
      <c r="CW56">
        <f>SUMIF(SmtRes!AQ65:'SmtRes'!AQ84,"=1",SmtRes!BV65:'SmtRes'!BV84)</f>
        <v>3.21</v>
      </c>
      <c r="CX56">
        <f t="shared" si="31"/>
        <v>0</v>
      </c>
      <c r="CY56">
        <f t="shared" si="32"/>
        <v>0</v>
      </c>
      <c r="CZ56">
        <f t="shared" si="33"/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21</v>
      </c>
      <c r="DW56" t="s">
        <v>21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50605084</v>
      </c>
      <c r="EF56">
        <v>2</v>
      </c>
      <c r="EG56" t="s">
        <v>23</v>
      </c>
      <c r="EH56">
        <v>27</v>
      </c>
      <c r="EI56" t="s">
        <v>24</v>
      </c>
      <c r="EJ56">
        <v>1</v>
      </c>
      <c r="EK56">
        <v>33001</v>
      </c>
      <c r="EL56" t="s">
        <v>24</v>
      </c>
      <c r="EM56" t="s">
        <v>25</v>
      </c>
      <c r="EO56" t="s">
        <v>3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9</v>
      </c>
      <c r="EX56">
        <v>3.21</v>
      </c>
      <c r="EY56">
        <v>0</v>
      </c>
      <c r="FQ56">
        <v>0</v>
      </c>
      <c r="FR56"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-1279449932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4"/>
        <v>0</v>
      </c>
      <c r="GM56">
        <f t="shared" si="35"/>
        <v>0</v>
      </c>
      <c r="GN56">
        <f t="shared" si="36"/>
        <v>0</v>
      </c>
      <c r="GO56">
        <f t="shared" si="37"/>
        <v>0</v>
      </c>
      <c r="GP56">
        <f t="shared" si="38"/>
        <v>0</v>
      </c>
      <c r="GR56">
        <v>0</v>
      </c>
      <c r="GS56">
        <v>3</v>
      </c>
      <c r="GT56">
        <v>0</v>
      </c>
      <c r="GU56" t="s">
        <v>3</v>
      </c>
      <c r="GV56">
        <f t="shared" si="39"/>
        <v>0</v>
      </c>
      <c r="GW56">
        <v>1</v>
      </c>
      <c r="GX56">
        <f t="shared" si="40"/>
        <v>0</v>
      </c>
      <c r="HA56">
        <v>0</v>
      </c>
      <c r="HB56">
        <v>0</v>
      </c>
      <c r="HC56">
        <f t="shared" si="41"/>
        <v>0</v>
      </c>
      <c r="HE56" t="s">
        <v>3</v>
      </c>
      <c r="HF56" t="s">
        <v>3</v>
      </c>
      <c r="HM56" t="s">
        <v>3</v>
      </c>
      <c r="HN56" t="s">
        <v>26</v>
      </c>
      <c r="HO56" t="s">
        <v>27</v>
      </c>
      <c r="HP56" t="s">
        <v>24</v>
      </c>
      <c r="HQ56" t="s">
        <v>24</v>
      </c>
      <c r="HS56">
        <v>0</v>
      </c>
      <c r="IK56">
        <v>0</v>
      </c>
    </row>
    <row r="57" spans="1:245">
      <c r="A57">
        <v>18</v>
      </c>
      <c r="B57">
        <v>0</v>
      </c>
      <c r="C57">
        <v>80</v>
      </c>
      <c r="E57" t="s">
        <v>102</v>
      </c>
      <c r="F57" t="s">
        <v>41</v>
      </c>
      <c r="G57" t="s">
        <v>42</v>
      </c>
      <c r="H57" t="s">
        <v>43</v>
      </c>
      <c r="I57">
        <f>I56*J57</f>
        <v>0</v>
      </c>
      <c r="J57">
        <v>-0.06</v>
      </c>
      <c r="K57">
        <v>-0.06</v>
      </c>
      <c r="O57">
        <f t="shared" si="21"/>
        <v>0</v>
      </c>
      <c r="P57">
        <f t="shared" ref="P57:P66" si="78">ROUND(CQ57*I57,2)</f>
        <v>0</v>
      </c>
      <c r="Q57">
        <f t="shared" ref="Q57:Q66" si="79">ROUND(CR57*I57,2)</f>
        <v>0</v>
      </c>
      <c r="R57">
        <f t="shared" ref="R57:R66" si="80">ROUND(CS57*I57,2)</f>
        <v>0</v>
      </c>
      <c r="S57">
        <f t="shared" ref="S57:S66" si="81">ROUND(CT57*I57,2)</f>
        <v>0</v>
      </c>
      <c r="T57">
        <f t="shared" si="22"/>
        <v>0</v>
      </c>
      <c r="U57">
        <f t="shared" ref="U57:U66" si="82">ROUND(CV57*I57,7)</f>
        <v>0</v>
      </c>
      <c r="V57">
        <f t="shared" ref="V57:V66" si="83">ROUND(CW57*I57,7)</f>
        <v>0</v>
      </c>
      <c r="W57">
        <f t="shared" si="23"/>
        <v>0</v>
      </c>
      <c r="X57">
        <f t="shared" si="24"/>
        <v>0</v>
      </c>
      <c r="Y57">
        <f t="shared" si="25"/>
        <v>0</v>
      </c>
      <c r="AA57">
        <v>52666988</v>
      </c>
      <c r="AB57">
        <f t="shared" si="26"/>
        <v>1031.73</v>
      </c>
      <c r="AC57">
        <f t="shared" ref="AC57:AC66" si="84">ROUND((ES57),6)</f>
        <v>1031.73</v>
      </c>
      <c r="AD57">
        <f t="shared" ref="AD57:AD66" si="85">ROUND((((ET57)-(EU57))+AE57),6)</f>
        <v>0</v>
      </c>
      <c r="AE57">
        <f t="shared" ref="AE57:AE66" si="86">ROUND((EU57),6)</f>
        <v>0</v>
      </c>
      <c r="AF57">
        <f t="shared" ref="AF57:AF66" si="87">ROUND((EV57),6)</f>
        <v>0</v>
      </c>
      <c r="AG57">
        <f t="shared" si="27"/>
        <v>0</v>
      </c>
      <c r="AH57">
        <f t="shared" ref="AH57:AH66" si="88">(EW57)</f>
        <v>0</v>
      </c>
      <c r="AI57">
        <f t="shared" ref="AI57:AI66" si="89">(EX57)</f>
        <v>0</v>
      </c>
      <c r="AJ57">
        <f t="shared" si="28"/>
        <v>0</v>
      </c>
      <c r="AK57">
        <v>1031.73</v>
      </c>
      <c r="AL57">
        <v>1031.73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1.31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44</v>
      </c>
      <c r="BM57">
        <v>33001</v>
      </c>
      <c r="BN57">
        <v>0</v>
      </c>
      <c r="BO57" t="s">
        <v>41</v>
      </c>
      <c r="BP57">
        <v>1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29"/>
        <v>0</v>
      </c>
      <c r="CQ57">
        <f t="shared" ref="CQ57:CQ66" si="90">ROUND(AL57*BC57,2)</f>
        <v>1351.57</v>
      </c>
      <c r="CR57">
        <f t="shared" ref="CR57:CR66" si="91">ROUND(AM57*BB57,2)</f>
        <v>0</v>
      </c>
      <c r="CS57">
        <f t="shared" ref="CS57:CS66" si="92">ROUND(AN57*BS57,2)</f>
        <v>0</v>
      </c>
      <c r="CT57">
        <f t="shared" ref="CT57:CT66" si="93">ROUND(AO57*BA57,2)</f>
        <v>0</v>
      </c>
      <c r="CU57">
        <f t="shared" si="30"/>
        <v>0</v>
      </c>
      <c r="CV57">
        <f t="shared" ref="CV57:CV66" si="94">AH57</f>
        <v>0</v>
      </c>
      <c r="CW57">
        <f t="shared" ref="CW57:CW66" si="95">AI57</f>
        <v>0</v>
      </c>
      <c r="CX57">
        <f t="shared" si="31"/>
        <v>0</v>
      </c>
      <c r="CY57">
        <f t="shared" si="32"/>
        <v>0</v>
      </c>
      <c r="CZ57">
        <f t="shared" si="33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43</v>
      </c>
      <c r="DW57" t="s">
        <v>43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50605084</v>
      </c>
      <c r="EF57">
        <v>2</v>
      </c>
      <c r="EG57" t="s">
        <v>23</v>
      </c>
      <c r="EH57">
        <v>27</v>
      </c>
      <c r="EI57" t="s">
        <v>24</v>
      </c>
      <c r="EJ57">
        <v>1</v>
      </c>
      <c r="EK57">
        <v>33001</v>
      </c>
      <c r="EL57" t="s">
        <v>24</v>
      </c>
      <c r="EM57" t="s">
        <v>25</v>
      </c>
      <c r="EO57" t="s">
        <v>3</v>
      </c>
      <c r="EQ57">
        <v>0</v>
      </c>
      <c r="ER57">
        <v>1031.73</v>
      </c>
      <c r="ES57">
        <v>1031.73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1062045542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34"/>
        <v>0</v>
      </c>
      <c r="GM57">
        <f t="shared" si="35"/>
        <v>0</v>
      </c>
      <c r="GN57">
        <f t="shared" si="36"/>
        <v>0</v>
      </c>
      <c r="GO57">
        <f t="shared" si="37"/>
        <v>0</v>
      </c>
      <c r="GP57">
        <f t="shared" si="38"/>
        <v>0</v>
      </c>
      <c r="GR57">
        <v>0</v>
      </c>
      <c r="GS57">
        <v>3</v>
      </c>
      <c r="GT57">
        <v>0</v>
      </c>
      <c r="GU57" t="s">
        <v>3</v>
      </c>
      <c r="GV57">
        <f t="shared" si="39"/>
        <v>0</v>
      </c>
      <c r="GW57">
        <v>1</v>
      </c>
      <c r="GX57">
        <f t="shared" si="40"/>
        <v>0</v>
      </c>
      <c r="HA57">
        <v>0</v>
      </c>
      <c r="HB57">
        <v>0</v>
      </c>
      <c r="HC57">
        <f t="shared" si="41"/>
        <v>0</v>
      </c>
      <c r="HE57" t="s">
        <v>3</v>
      </c>
      <c r="HF57" t="s">
        <v>3</v>
      </c>
      <c r="HM57" t="s">
        <v>3</v>
      </c>
      <c r="HN57" t="s">
        <v>26</v>
      </c>
      <c r="HO57" t="s">
        <v>27</v>
      </c>
      <c r="HP57" t="s">
        <v>24</v>
      </c>
      <c r="HQ57" t="s">
        <v>24</v>
      </c>
      <c r="HS57">
        <v>0</v>
      </c>
      <c r="IK57">
        <v>0</v>
      </c>
    </row>
    <row r="58" spans="1:245">
      <c r="A58">
        <v>18</v>
      </c>
      <c r="B58">
        <v>0</v>
      </c>
      <c r="C58">
        <v>71</v>
      </c>
      <c r="E58" t="s">
        <v>103</v>
      </c>
      <c r="F58" t="s">
        <v>46</v>
      </c>
      <c r="G58" t="s">
        <v>47</v>
      </c>
      <c r="H58" t="s">
        <v>48</v>
      </c>
      <c r="I58">
        <f>I56*J58</f>
        <v>0</v>
      </c>
      <c r="J58">
        <v>0</v>
      </c>
      <c r="K58">
        <v>0</v>
      </c>
      <c r="O58">
        <f t="shared" si="21"/>
        <v>0</v>
      </c>
      <c r="P58">
        <f t="shared" si="78"/>
        <v>0</v>
      </c>
      <c r="Q58">
        <f t="shared" si="79"/>
        <v>0</v>
      </c>
      <c r="R58">
        <f t="shared" si="80"/>
        <v>0</v>
      </c>
      <c r="S58">
        <f t="shared" si="81"/>
        <v>0</v>
      </c>
      <c r="T58">
        <f t="shared" si="22"/>
        <v>0</v>
      </c>
      <c r="U58">
        <f t="shared" si="82"/>
        <v>0</v>
      </c>
      <c r="V58">
        <f t="shared" si="83"/>
        <v>0</v>
      </c>
      <c r="W58">
        <f t="shared" si="23"/>
        <v>0</v>
      </c>
      <c r="X58">
        <f t="shared" si="24"/>
        <v>0</v>
      </c>
      <c r="Y58">
        <f t="shared" si="25"/>
        <v>0</v>
      </c>
      <c r="AA58">
        <v>52666988</v>
      </c>
      <c r="AB58">
        <f t="shared" si="26"/>
        <v>174.93</v>
      </c>
      <c r="AC58">
        <f t="shared" si="84"/>
        <v>174.93</v>
      </c>
      <c r="AD58">
        <f t="shared" si="85"/>
        <v>0</v>
      </c>
      <c r="AE58">
        <f t="shared" si="86"/>
        <v>0</v>
      </c>
      <c r="AF58">
        <f t="shared" si="87"/>
        <v>0</v>
      </c>
      <c r="AG58">
        <f t="shared" si="27"/>
        <v>0</v>
      </c>
      <c r="AH58">
        <f t="shared" si="88"/>
        <v>0</v>
      </c>
      <c r="AI58">
        <f t="shared" si="89"/>
        <v>0</v>
      </c>
      <c r="AJ58">
        <f t="shared" si="28"/>
        <v>0</v>
      </c>
      <c r="AK58">
        <v>174.93</v>
      </c>
      <c r="AL58">
        <v>174.93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103</v>
      </c>
      <c r="AU58">
        <v>60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1.08</v>
      </c>
      <c r="BD58" t="s">
        <v>3</v>
      </c>
      <c r="BE58" t="s">
        <v>3</v>
      </c>
      <c r="BF58" t="s">
        <v>3</v>
      </c>
      <c r="BG58" t="s">
        <v>3</v>
      </c>
      <c r="BH58">
        <v>3</v>
      </c>
      <c r="BI58">
        <v>1</v>
      </c>
      <c r="BJ58" t="s">
        <v>49</v>
      </c>
      <c r="BM58">
        <v>33001</v>
      </c>
      <c r="BN58">
        <v>0</v>
      </c>
      <c r="BO58" t="s">
        <v>46</v>
      </c>
      <c r="BP58">
        <v>1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103</v>
      </c>
      <c r="CA58">
        <v>60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29"/>
        <v>0</v>
      </c>
      <c r="CQ58">
        <f t="shared" si="90"/>
        <v>188.92</v>
      </c>
      <c r="CR58">
        <f t="shared" si="91"/>
        <v>0</v>
      </c>
      <c r="CS58">
        <f t="shared" si="92"/>
        <v>0</v>
      </c>
      <c r="CT58">
        <f t="shared" si="93"/>
        <v>0</v>
      </c>
      <c r="CU58">
        <f t="shared" si="30"/>
        <v>0</v>
      </c>
      <c r="CV58">
        <f t="shared" si="94"/>
        <v>0</v>
      </c>
      <c r="CW58">
        <f t="shared" si="95"/>
        <v>0</v>
      </c>
      <c r="CX58">
        <f t="shared" si="31"/>
        <v>0</v>
      </c>
      <c r="CY58">
        <f t="shared" si="32"/>
        <v>0</v>
      </c>
      <c r="CZ58">
        <f t="shared" si="33"/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1009</v>
      </c>
      <c r="DV58" t="s">
        <v>48</v>
      </c>
      <c r="DW58" t="s">
        <v>48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50605084</v>
      </c>
      <c r="EF58">
        <v>2</v>
      </c>
      <c r="EG58" t="s">
        <v>23</v>
      </c>
      <c r="EH58">
        <v>27</v>
      </c>
      <c r="EI58" t="s">
        <v>24</v>
      </c>
      <c r="EJ58">
        <v>1</v>
      </c>
      <c r="EK58">
        <v>33001</v>
      </c>
      <c r="EL58" t="s">
        <v>24</v>
      </c>
      <c r="EM58" t="s">
        <v>25</v>
      </c>
      <c r="EO58" t="s">
        <v>3</v>
      </c>
      <c r="EQ58">
        <v>0</v>
      </c>
      <c r="ER58">
        <v>174.93</v>
      </c>
      <c r="ES58">
        <v>174.93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103</v>
      </c>
      <c r="FY58">
        <v>60</v>
      </c>
      <c r="GA58" t="s">
        <v>3</v>
      </c>
      <c r="GD58">
        <v>1</v>
      </c>
      <c r="GF58">
        <v>-353874833</v>
      </c>
      <c r="GG58">
        <v>2</v>
      </c>
      <c r="GH58">
        <v>1</v>
      </c>
      <c r="GI58">
        <v>2</v>
      </c>
      <c r="GJ58">
        <v>0</v>
      </c>
      <c r="GK58">
        <v>0</v>
      </c>
      <c r="GL58">
        <f t="shared" si="34"/>
        <v>0</v>
      </c>
      <c r="GM58">
        <f t="shared" si="35"/>
        <v>0</v>
      </c>
      <c r="GN58">
        <f t="shared" si="36"/>
        <v>0</v>
      </c>
      <c r="GO58">
        <f t="shared" si="37"/>
        <v>0</v>
      </c>
      <c r="GP58">
        <f t="shared" si="38"/>
        <v>0</v>
      </c>
      <c r="GR58">
        <v>0</v>
      </c>
      <c r="GS58">
        <v>3</v>
      </c>
      <c r="GT58">
        <v>0</v>
      </c>
      <c r="GU58" t="s">
        <v>3</v>
      </c>
      <c r="GV58">
        <f t="shared" si="39"/>
        <v>0</v>
      </c>
      <c r="GW58">
        <v>1</v>
      </c>
      <c r="GX58">
        <f t="shared" si="40"/>
        <v>0</v>
      </c>
      <c r="HA58">
        <v>0</v>
      </c>
      <c r="HB58">
        <v>0</v>
      </c>
      <c r="HC58">
        <f t="shared" si="41"/>
        <v>0</v>
      </c>
      <c r="HE58" t="s">
        <v>3</v>
      </c>
      <c r="HF58" t="s">
        <v>3</v>
      </c>
      <c r="HM58" t="s">
        <v>3</v>
      </c>
      <c r="HN58" t="s">
        <v>26</v>
      </c>
      <c r="HO58" t="s">
        <v>27</v>
      </c>
      <c r="HP58" t="s">
        <v>24</v>
      </c>
      <c r="HQ58" t="s">
        <v>24</v>
      </c>
      <c r="HS58">
        <v>0</v>
      </c>
      <c r="IK58">
        <v>0</v>
      </c>
    </row>
    <row r="59" spans="1:245">
      <c r="A59">
        <v>18</v>
      </c>
      <c r="B59">
        <v>0</v>
      </c>
      <c r="C59">
        <v>73</v>
      </c>
      <c r="E59" t="s">
        <v>104</v>
      </c>
      <c r="F59" t="s">
        <v>51</v>
      </c>
      <c r="G59" t="s">
        <v>52</v>
      </c>
      <c r="H59" t="s">
        <v>21</v>
      </c>
      <c r="I59">
        <f>I56*J59</f>
        <v>0</v>
      </c>
      <c r="J59">
        <v>0</v>
      </c>
      <c r="K59">
        <v>0</v>
      </c>
      <c r="O59">
        <f t="shared" si="21"/>
        <v>0</v>
      </c>
      <c r="P59">
        <f t="shared" si="78"/>
        <v>0</v>
      </c>
      <c r="Q59">
        <f t="shared" si="79"/>
        <v>0</v>
      </c>
      <c r="R59">
        <f t="shared" si="80"/>
        <v>0</v>
      </c>
      <c r="S59">
        <f t="shared" si="81"/>
        <v>0</v>
      </c>
      <c r="T59">
        <f t="shared" si="22"/>
        <v>0</v>
      </c>
      <c r="U59">
        <f t="shared" si="82"/>
        <v>0</v>
      </c>
      <c r="V59">
        <f t="shared" si="83"/>
        <v>0</v>
      </c>
      <c r="W59">
        <f t="shared" si="23"/>
        <v>0</v>
      </c>
      <c r="X59">
        <f t="shared" si="24"/>
        <v>0</v>
      </c>
      <c r="Y59">
        <f t="shared" si="25"/>
        <v>0</v>
      </c>
      <c r="AA59">
        <v>52666988</v>
      </c>
      <c r="AB59">
        <f t="shared" si="26"/>
        <v>0</v>
      </c>
      <c r="AC59">
        <f t="shared" si="84"/>
        <v>0</v>
      </c>
      <c r="AD59">
        <f t="shared" si="85"/>
        <v>0</v>
      </c>
      <c r="AE59">
        <f t="shared" si="86"/>
        <v>0</v>
      </c>
      <c r="AF59">
        <f t="shared" si="87"/>
        <v>0</v>
      </c>
      <c r="AG59">
        <f t="shared" si="27"/>
        <v>0</v>
      </c>
      <c r="AH59">
        <f t="shared" si="88"/>
        <v>0</v>
      </c>
      <c r="AI59">
        <f t="shared" si="89"/>
        <v>0</v>
      </c>
      <c r="AJ59">
        <f t="shared" si="28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3</v>
      </c>
      <c r="BM59">
        <v>33001</v>
      </c>
      <c r="BN59">
        <v>0</v>
      </c>
      <c r="BO59" t="s">
        <v>3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29"/>
        <v>0</v>
      </c>
      <c r="CQ59">
        <f t="shared" si="90"/>
        <v>0</v>
      </c>
      <c r="CR59">
        <f t="shared" si="91"/>
        <v>0</v>
      </c>
      <c r="CS59">
        <f t="shared" si="92"/>
        <v>0</v>
      </c>
      <c r="CT59">
        <f t="shared" si="93"/>
        <v>0</v>
      </c>
      <c r="CU59">
        <f t="shared" si="30"/>
        <v>0</v>
      </c>
      <c r="CV59">
        <f t="shared" si="94"/>
        <v>0</v>
      </c>
      <c r="CW59">
        <f t="shared" si="95"/>
        <v>0</v>
      </c>
      <c r="CX59">
        <f t="shared" si="31"/>
        <v>0</v>
      </c>
      <c r="CY59">
        <f t="shared" si="32"/>
        <v>0</v>
      </c>
      <c r="CZ59">
        <f t="shared" si="33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21</v>
      </c>
      <c r="DW59" t="s">
        <v>21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50605084</v>
      </c>
      <c r="EF59">
        <v>2</v>
      </c>
      <c r="EG59" t="s">
        <v>23</v>
      </c>
      <c r="EH59">
        <v>27</v>
      </c>
      <c r="EI59" t="s">
        <v>24</v>
      </c>
      <c r="EJ59">
        <v>1</v>
      </c>
      <c r="EK59">
        <v>33001</v>
      </c>
      <c r="EL59" t="s">
        <v>24</v>
      </c>
      <c r="EM59" t="s">
        <v>25</v>
      </c>
      <c r="EO59" t="s">
        <v>3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457934895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4"/>
        <v>0</v>
      </c>
      <c r="GM59">
        <f t="shared" si="35"/>
        <v>0</v>
      </c>
      <c r="GN59">
        <f t="shared" si="36"/>
        <v>0</v>
      </c>
      <c r="GO59">
        <f t="shared" si="37"/>
        <v>0</v>
      </c>
      <c r="GP59">
        <f t="shared" si="38"/>
        <v>0</v>
      </c>
      <c r="GR59">
        <v>0</v>
      </c>
      <c r="GS59">
        <v>3</v>
      </c>
      <c r="GT59">
        <v>0</v>
      </c>
      <c r="GU59" t="s">
        <v>3</v>
      </c>
      <c r="GV59">
        <f t="shared" si="39"/>
        <v>0</v>
      </c>
      <c r="GW59">
        <v>1</v>
      </c>
      <c r="GX59">
        <f t="shared" si="40"/>
        <v>0</v>
      </c>
      <c r="HA59">
        <v>0</v>
      </c>
      <c r="HB59">
        <v>0</v>
      </c>
      <c r="HC59">
        <f t="shared" si="41"/>
        <v>0</v>
      </c>
      <c r="HE59" t="s">
        <v>3</v>
      </c>
      <c r="HF59" t="s">
        <v>3</v>
      </c>
      <c r="HM59" t="s">
        <v>3</v>
      </c>
      <c r="HN59" t="s">
        <v>26</v>
      </c>
      <c r="HO59" t="s">
        <v>27</v>
      </c>
      <c r="HP59" t="s">
        <v>24</v>
      </c>
      <c r="HQ59" t="s">
        <v>24</v>
      </c>
      <c r="HS59">
        <v>0</v>
      </c>
      <c r="IK59">
        <v>0</v>
      </c>
    </row>
    <row r="60" spans="1:245">
      <c r="A60">
        <v>18</v>
      </c>
      <c r="B60">
        <v>0</v>
      </c>
      <c r="C60">
        <v>74</v>
      </c>
      <c r="E60" t="s">
        <v>105</v>
      </c>
      <c r="F60" t="s">
        <v>54</v>
      </c>
      <c r="G60" t="s">
        <v>55</v>
      </c>
      <c r="H60" t="s">
        <v>56</v>
      </c>
      <c r="I60">
        <f>I56*J60</f>
        <v>0</v>
      </c>
      <c r="J60">
        <v>0</v>
      </c>
      <c r="K60">
        <v>0</v>
      </c>
      <c r="O60">
        <f t="shared" ref="O60:O77" si="96">ROUND(CP60,2)</f>
        <v>0</v>
      </c>
      <c r="P60">
        <f t="shared" si="78"/>
        <v>0</v>
      </c>
      <c r="Q60">
        <f t="shared" si="79"/>
        <v>0</v>
      </c>
      <c r="R60">
        <f t="shared" si="80"/>
        <v>0</v>
      </c>
      <c r="S60">
        <f t="shared" si="81"/>
        <v>0</v>
      </c>
      <c r="T60">
        <f t="shared" ref="T60:T91" si="97">ROUND(CU60*I60,2)</f>
        <v>0</v>
      </c>
      <c r="U60">
        <f t="shared" si="82"/>
        <v>0</v>
      </c>
      <c r="V60">
        <f t="shared" si="83"/>
        <v>0</v>
      </c>
      <c r="W60">
        <f t="shared" ref="W60:W91" si="98">ROUND(CX60*I60,2)</f>
        <v>0</v>
      </c>
      <c r="X60">
        <f t="shared" ref="X60:X91" si="99">ROUND(CY60,2)</f>
        <v>0</v>
      </c>
      <c r="Y60">
        <f t="shared" ref="Y60:Y91" si="100">ROUND(CZ60,2)</f>
        <v>0</v>
      </c>
      <c r="AA60">
        <v>52666988</v>
      </c>
      <c r="AB60">
        <f t="shared" ref="AB60:AB91" si="101">ROUND((AC60+AD60+AF60),6)</f>
        <v>0</v>
      </c>
      <c r="AC60">
        <f t="shared" si="84"/>
        <v>0</v>
      </c>
      <c r="AD60">
        <f t="shared" si="85"/>
        <v>0</v>
      </c>
      <c r="AE60">
        <f t="shared" si="86"/>
        <v>0</v>
      </c>
      <c r="AF60">
        <f t="shared" si="87"/>
        <v>0</v>
      </c>
      <c r="AG60">
        <f t="shared" ref="AG60:AG91" si="102">ROUND((AP60),6)</f>
        <v>0</v>
      </c>
      <c r="AH60">
        <f t="shared" si="88"/>
        <v>0</v>
      </c>
      <c r="AI60">
        <f t="shared" si="89"/>
        <v>0</v>
      </c>
      <c r="AJ60">
        <f t="shared" ref="AJ60:AJ91" si="103">(AS60)</f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103</v>
      </c>
      <c r="AU60">
        <v>60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3</v>
      </c>
      <c r="BI60">
        <v>1</v>
      </c>
      <c r="BJ60" t="s">
        <v>3</v>
      </c>
      <c r="BM60">
        <v>33001</v>
      </c>
      <c r="BN60">
        <v>0</v>
      </c>
      <c r="BO60" t="s">
        <v>3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103</v>
      </c>
      <c r="CA60">
        <v>60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ref="CP60:CP77" si="104">(P60+Q60+S60+R60)</f>
        <v>0</v>
      </c>
      <c r="CQ60">
        <f t="shared" si="90"/>
        <v>0</v>
      </c>
      <c r="CR60">
        <f t="shared" si="91"/>
        <v>0</v>
      </c>
      <c r="CS60">
        <f t="shared" si="92"/>
        <v>0</v>
      </c>
      <c r="CT60">
        <f t="shared" si="93"/>
        <v>0</v>
      </c>
      <c r="CU60">
        <f t="shared" ref="CU60:CU77" si="105">AG60</f>
        <v>0</v>
      </c>
      <c r="CV60">
        <f t="shared" si="94"/>
        <v>0</v>
      </c>
      <c r="CW60">
        <f t="shared" si="95"/>
        <v>0</v>
      </c>
      <c r="CX60">
        <f t="shared" ref="CX60:CX77" si="106">AJ60</f>
        <v>0</v>
      </c>
      <c r="CY60">
        <f t="shared" ref="CY60:CY77" si="107">(((S60+R60)*AT60)/100)</f>
        <v>0</v>
      </c>
      <c r="CZ60">
        <f t="shared" ref="CZ60:CZ77" si="108">(((S60+R60)*AU60)/100)</f>
        <v>0</v>
      </c>
      <c r="DC60" t="s">
        <v>3</v>
      </c>
      <c r="DD60" t="s">
        <v>3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1009</v>
      </c>
      <c r="DV60" t="s">
        <v>56</v>
      </c>
      <c r="DW60" t="s">
        <v>56</v>
      </c>
      <c r="DX60">
        <v>1000</v>
      </c>
      <c r="DZ60" t="s">
        <v>3</v>
      </c>
      <c r="EA60" t="s">
        <v>3</v>
      </c>
      <c r="EB60" t="s">
        <v>3</v>
      </c>
      <c r="EC60" t="s">
        <v>3</v>
      </c>
      <c r="EE60">
        <v>50605084</v>
      </c>
      <c r="EF60">
        <v>2</v>
      </c>
      <c r="EG60" t="s">
        <v>23</v>
      </c>
      <c r="EH60">
        <v>27</v>
      </c>
      <c r="EI60" t="s">
        <v>24</v>
      </c>
      <c r="EJ60">
        <v>1</v>
      </c>
      <c r="EK60">
        <v>33001</v>
      </c>
      <c r="EL60" t="s">
        <v>24</v>
      </c>
      <c r="EM60" t="s">
        <v>25</v>
      </c>
      <c r="EO60" t="s">
        <v>3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v>0</v>
      </c>
      <c r="FS60">
        <v>0</v>
      </c>
      <c r="FX60">
        <v>103</v>
      </c>
      <c r="FY60">
        <v>60</v>
      </c>
      <c r="GA60" t="s">
        <v>3</v>
      </c>
      <c r="GD60">
        <v>1</v>
      </c>
      <c r="GF60">
        <v>1602794472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ref="GL60:GL91" si="109">ROUND(IF(AND(BH60=3,BI60=3,FS60&lt;&gt;0),P60,0),2)</f>
        <v>0</v>
      </c>
      <c r="GM60">
        <f t="shared" ref="GM60:GM91" si="110">ROUND(O60+X60+Y60,2)+GX60</f>
        <v>0</v>
      </c>
      <c r="GN60">
        <f t="shared" ref="GN60:GN91" si="111">IF(OR(BI60=0,BI60=1),GM60-GX60,0)</f>
        <v>0</v>
      </c>
      <c r="GO60">
        <f t="shared" ref="GO60:GO91" si="112">IF(BI60=2,GM60-GX60,0)</f>
        <v>0</v>
      </c>
      <c r="GP60">
        <f t="shared" ref="GP60:GP91" si="113">IF(BI60=4,GM60-GX60,0)</f>
        <v>0</v>
      </c>
      <c r="GR60">
        <v>0</v>
      </c>
      <c r="GS60">
        <v>3</v>
      </c>
      <c r="GT60">
        <v>0</v>
      </c>
      <c r="GU60" t="s">
        <v>3</v>
      </c>
      <c r="GV60">
        <f t="shared" ref="GV60:GV91" si="114">ROUND((GT60),6)</f>
        <v>0</v>
      </c>
      <c r="GW60">
        <v>1</v>
      </c>
      <c r="GX60">
        <f t="shared" ref="GX60:GX91" si="115">ROUND(HC60*I60,2)</f>
        <v>0</v>
      </c>
      <c r="HA60">
        <v>0</v>
      </c>
      <c r="HB60">
        <v>0</v>
      </c>
      <c r="HC60">
        <f t="shared" ref="HC60:HC77" si="116">GV60*GW60</f>
        <v>0</v>
      </c>
      <c r="HE60" t="s">
        <v>3</v>
      </c>
      <c r="HF60" t="s">
        <v>3</v>
      </c>
      <c r="HM60" t="s">
        <v>3</v>
      </c>
      <c r="HN60" t="s">
        <v>26</v>
      </c>
      <c r="HO60" t="s">
        <v>27</v>
      </c>
      <c r="HP60" t="s">
        <v>24</v>
      </c>
      <c r="HQ60" t="s">
        <v>24</v>
      </c>
      <c r="HS60">
        <v>0</v>
      </c>
      <c r="IK60">
        <v>0</v>
      </c>
    </row>
    <row r="61" spans="1:245">
      <c r="A61">
        <v>18</v>
      </c>
      <c r="B61">
        <v>0</v>
      </c>
      <c r="C61">
        <v>75</v>
      </c>
      <c r="E61" t="s">
        <v>106</v>
      </c>
      <c r="F61" t="s">
        <v>58</v>
      </c>
      <c r="G61" t="s">
        <v>59</v>
      </c>
      <c r="H61" t="s">
        <v>48</v>
      </c>
      <c r="I61">
        <f>I56*J61</f>
        <v>0</v>
      </c>
      <c r="J61">
        <v>0</v>
      </c>
      <c r="K61">
        <v>0</v>
      </c>
      <c r="O61">
        <f t="shared" si="96"/>
        <v>0</v>
      </c>
      <c r="P61">
        <f t="shared" si="78"/>
        <v>0</v>
      </c>
      <c r="Q61">
        <f t="shared" si="79"/>
        <v>0</v>
      </c>
      <c r="R61">
        <f t="shared" si="80"/>
        <v>0</v>
      </c>
      <c r="S61">
        <f t="shared" si="81"/>
        <v>0</v>
      </c>
      <c r="T61">
        <f t="shared" si="97"/>
        <v>0</v>
      </c>
      <c r="U61">
        <f t="shared" si="82"/>
        <v>0</v>
      </c>
      <c r="V61">
        <f t="shared" si="83"/>
        <v>0</v>
      </c>
      <c r="W61">
        <f t="shared" si="98"/>
        <v>0</v>
      </c>
      <c r="X61">
        <f t="shared" si="99"/>
        <v>0</v>
      </c>
      <c r="Y61">
        <f t="shared" si="100"/>
        <v>0</v>
      </c>
      <c r="AA61">
        <v>52666988</v>
      </c>
      <c r="AB61">
        <f t="shared" si="101"/>
        <v>0</v>
      </c>
      <c r="AC61">
        <f t="shared" si="84"/>
        <v>0</v>
      </c>
      <c r="AD61">
        <f t="shared" si="85"/>
        <v>0</v>
      </c>
      <c r="AE61">
        <f t="shared" si="86"/>
        <v>0</v>
      </c>
      <c r="AF61">
        <f t="shared" si="87"/>
        <v>0</v>
      </c>
      <c r="AG61">
        <f t="shared" si="102"/>
        <v>0</v>
      </c>
      <c r="AH61">
        <f t="shared" si="88"/>
        <v>0</v>
      </c>
      <c r="AI61">
        <f t="shared" si="89"/>
        <v>0</v>
      </c>
      <c r="AJ61">
        <f t="shared" si="103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33001</v>
      </c>
      <c r="BN61">
        <v>0</v>
      </c>
      <c r="BO61" t="s">
        <v>3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103</v>
      </c>
      <c r="CA61">
        <v>60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104"/>
        <v>0</v>
      </c>
      <c r="CQ61">
        <f t="shared" si="90"/>
        <v>0</v>
      </c>
      <c r="CR61">
        <f t="shared" si="91"/>
        <v>0</v>
      </c>
      <c r="CS61">
        <f t="shared" si="92"/>
        <v>0</v>
      </c>
      <c r="CT61">
        <f t="shared" si="93"/>
        <v>0</v>
      </c>
      <c r="CU61">
        <f t="shared" si="105"/>
        <v>0</v>
      </c>
      <c r="CV61">
        <f t="shared" si="94"/>
        <v>0</v>
      </c>
      <c r="CW61">
        <f t="shared" si="95"/>
        <v>0</v>
      </c>
      <c r="CX61">
        <f t="shared" si="106"/>
        <v>0</v>
      </c>
      <c r="CY61">
        <f t="shared" si="107"/>
        <v>0</v>
      </c>
      <c r="CZ61">
        <f t="shared" si="108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48</v>
      </c>
      <c r="DW61" t="s">
        <v>48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50605084</v>
      </c>
      <c r="EF61">
        <v>2</v>
      </c>
      <c r="EG61" t="s">
        <v>23</v>
      </c>
      <c r="EH61">
        <v>27</v>
      </c>
      <c r="EI61" t="s">
        <v>24</v>
      </c>
      <c r="EJ61">
        <v>1</v>
      </c>
      <c r="EK61">
        <v>33001</v>
      </c>
      <c r="EL61" t="s">
        <v>24</v>
      </c>
      <c r="EM61" t="s">
        <v>25</v>
      </c>
      <c r="EO61" t="s">
        <v>3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103</v>
      </c>
      <c r="FY61">
        <v>60</v>
      </c>
      <c r="GA61" t="s">
        <v>3</v>
      </c>
      <c r="GD61">
        <v>1</v>
      </c>
      <c r="GF61">
        <v>-1111733769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109"/>
        <v>0</v>
      </c>
      <c r="GM61">
        <f t="shared" si="110"/>
        <v>0</v>
      </c>
      <c r="GN61">
        <f t="shared" si="111"/>
        <v>0</v>
      </c>
      <c r="GO61">
        <f t="shared" si="112"/>
        <v>0</v>
      </c>
      <c r="GP61">
        <f t="shared" si="113"/>
        <v>0</v>
      </c>
      <c r="GR61">
        <v>0</v>
      </c>
      <c r="GS61">
        <v>3</v>
      </c>
      <c r="GT61">
        <v>0</v>
      </c>
      <c r="GU61" t="s">
        <v>3</v>
      </c>
      <c r="GV61">
        <f t="shared" si="114"/>
        <v>0</v>
      </c>
      <c r="GW61">
        <v>1</v>
      </c>
      <c r="GX61">
        <f t="shared" si="115"/>
        <v>0</v>
      </c>
      <c r="HA61">
        <v>0</v>
      </c>
      <c r="HB61">
        <v>0</v>
      </c>
      <c r="HC61">
        <f t="shared" si="116"/>
        <v>0</v>
      </c>
      <c r="HE61" t="s">
        <v>3</v>
      </c>
      <c r="HF61" t="s">
        <v>3</v>
      </c>
      <c r="HM61" t="s">
        <v>3</v>
      </c>
      <c r="HN61" t="s">
        <v>26</v>
      </c>
      <c r="HO61" t="s">
        <v>27</v>
      </c>
      <c r="HP61" t="s">
        <v>24</v>
      </c>
      <c r="HQ61" t="s">
        <v>24</v>
      </c>
      <c r="HS61">
        <v>0</v>
      </c>
      <c r="IK61">
        <v>0</v>
      </c>
    </row>
    <row r="62" spans="1:245">
      <c r="A62">
        <v>18</v>
      </c>
      <c r="B62">
        <v>0</v>
      </c>
      <c r="C62">
        <v>76</v>
      </c>
      <c r="E62" t="s">
        <v>107</v>
      </c>
      <c r="F62" t="s">
        <v>61</v>
      </c>
      <c r="G62" t="s">
        <v>62</v>
      </c>
      <c r="H62" t="s">
        <v>56</v>
      </c>
      <c r="I62">
        <f>I56*J62</f>
        <v>0</v>
      </c>
      <c r="J62">
        <v>0</v>
      </c>
      <c r="K62">
        <v>0</v>
      </c>
      <c r="O62">
        <f t="shared" si="96"/>
        <v>0</v>
      </c>
      <c r="P62">
        <f t="shared" si="78"/>
        <v>0</v>
      </c>
      <c r="Q62">
        <f t="shared" si="79"/>
        <v>0</v>
      </c>
      <c r="R62">
        <f t="shared" si="80"/>
        <v>0</v>
      </c>
      <c r="S62">
        <f t="shared" si="81"/>
        <v>0</v>
      </c>
      <c r="T62">
        <f t="shared" si="97"/>
        <v>0</v>
      </c>
      <c r="U62">
        <f t="shared" si="82"/>
        <v>0</v>
      </c>
      <c r="V62">
        <f t="shared" si="83"/>
        <v>0</v>
      </c>
      <c r="W62">
        <f t="shared" si="98"/>
        <v>0</v>
      </c>
      <c r="X62">
        <f t="shared" si="99"/>
        <v>0</v>
      </c>
      <c r="Y62">
        <f t="shared" si="100"/>
        <v>0</v>
      </c>
      <c r="AA62">
        <v>52666988</v>
      </c>
      <c r="AB62">
        <f t="shared" si="101"/>
        <v>0</v>
      </c>
      <c r="AC62">
        <f t="shared" si="84"/>
        <v>0</v>
      </c>
      <c r="AD62">
        <f t="shared" si="85"/>
        <v>0</v>
      </c>
      <c r="AE62">
        <f t="shared" si="86"/>
        <v>0</v>
      </c>
      <c r="AF62">
        <f t="shared" si="87"/>
        <v>0</v>
      </c>
      <c r="AG62">
        <f t="shared" si="102"/>
        <v>0</v>
      </c>
      <c r="AH62">
        <f t="shared" si="88"/>
        <v>0</v>
      </c>
      <c r="AI62">
        <f t="shared" si="89"/>
        <v>0</v>
      </c>
      <c r="AJ62">
        <f t="shared" si="103"/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103</v>
      </c>
      <c r="AU62">
        <v>60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3</v>
      </c>
      <c r="BI62">
        <v>1</v>
      </c>
      <c r="BJ62" t="s">
        <v>3</v>
      </c>
      <c r="BM62">
        <v>33001</v>
      </c>
      <c r="BN62">
        <v>0</v>
      </c>
      <c r="BO62" t="s">
        <v>3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103</v>
      </c>
      <c r="CA62">
        <v>60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104"/>
        <v>0</v>
      </c>
      <c r="CQ62">
        <f t="shared" si="90"/>
        <v>0</v>
      </c>
      <c r="CR62">
        <f t="shared" si="91"/>
        <v>0</v>
      </c>
      <c r="CS62">
        <f t="shared" si="92"/>
        <v>0</v>
      </c>
      <c r="CT62">
        <f t="shared" si="93"/>
        <v>0</v>
      </c>
      <c r="CU62">
        <f t="shared" si="105"/>
        <v>0</v>
      </c>
      <c r="CV62">
        <f t="shared" si="94"/>
        <v>0</v>
      </c>
      <c r="CW62">
        <f t="shared" si="95"/>
        <v>0</v>
      </c>
      <c r="CX62">
        <f t="shared" si="106"/>
        <v>0</v>
      </c>
      <c r="CY62">
        <f t="shared" si="107"/>
        <v>0</v>
      </c>
      <c r="CZ62">
        <f t="shared" si="108"/>
        <v>0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1009</v>
      </c>
      <c r="DV62" t="s">
        <v>56</v>
      </c>
      <c r="DW62" t="s">
        <v>56</v>
      </c>
      <c r="DX62">
        <v>1000</v>
      </c>
      <c r="DZ62" t="s">
        <v>3</v>
      </c>
      <c r="EA62" t="s">
        <v>3</v>
      </c>
      <c r="EB62" t="s">
        <v>3</v>
      </c>
      <c r="EC62" t="s">
        <v>3</v>
      </c>
      <c r="EE62">
        <v>50605084</v>
      </c>
      <c r="EF62">
        <v>2</v>
      </c>
      <c r="EG62" t="s">
        <v>23</v>
      </c>
      <c r="EH62">
        <v>27</v>
      </c>
      <c r="EI62" t="s">
        <v>24</v>
      </c>
      <c r="EJ62">
        <v>1</v>
      </c>
      <c r="EK62">
        <v>33001</v>
      </c>
      <c r="EL62" t="s">
        <v>24</v>
      </c>
      <c r="EM62" t="s">
        <v>25</v>
      </c>
      <c r="EO62" t="s">
        <v>3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v>0</v>
      </c>
      <c r="FS62">
        <v>0</v>
      </c>
      <c r="FX62">
        <v>103</v>
      </c>
      <c r="FY62">
        <v>60</v>
      </c>
      <c r="GA62" t="s">
        <v>3</v>
      </c>
      <c r="GD62">
        <v>1</v>
      </c>
      <c r="GF62">
        <v>1613753229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si="109"/>
        <v>0</v>
      </c>
      <c r="GM62">
        <f t="shared" si="110"/>
        <v>0</v>
      </c>
      <c r="GN62">
        <f t="shared" si="111"/>
        <v>0</v>
      </c>
      <c r="GO62">
        <f t="shared" si="112"/>
        <v>0</v>
      </c>
      <c r="GP62">
        <f t="shared" si="113"/>
        <v>0</v>
      </c>
      <c r="GR62">
        <v>0</v>
      </c>
      <c r="GS62">
        <v>3</v>
      </c>
      <c r="GT62">
        <v>0</v>
      </c>
      <c r="GU62" t="s">
        <v>3</v>
      </c>
      <c r="GV62">
        <f t="shared" si="114"/>
        <v>0</v>
      </c>
      <c r="GW62">
        <v>1</v>
      </c>
      <c r="GX62">
        <f t="shared" si="115"/>
        <v>0</v>
      </c>
      <c r="HA62">
        <v>0</v>
      </c>
      <c r="HB62">
        <v>0</v>
      </c>
      <c r="HC62">
        <f t="shared" si="116"/>
        <v>0</v>
      </c>
      <c r="HE62" t="s">
        <v>3</v>
      </c>
      <c r="HF62" t="s">
        <v>3</v>
      </c>
      <c r="HM62" t="s">
        <v>3</v>
      </c>
      <c r="HN62" t="s">
        <v>26</v>
      </c>
      <c r="HO62" t="s">
        <v>27</v>
      </c>
      <c r="HP62" t="s">
        <v>24</v>
      </c>
      <c r="HQ62" t="s">
        <v>24</v>
      </c>
      <c r="HS62">
        <v>0</v>
      </c>
      <c r="IK62">
        <v>0</v>
      </c>
    </row>
    <row r="63" spans="1:245">
      <c r="A63">
        <v>18</v>
      </c>
      <c r="B63">
        <v>0</v>
      </c>
      <c r="C63">
        <v>81</v>
      </c>
      <c r="E63" t="s">
        <v>108</v>
      </c>
      <c r="F63" t="s">
        <v>64</v>
      </c>
      <c r="G63" t="s">
        <v>65</v>
      </c>
      <c r="H63" t="s">
        <v>21</v>
      </c>
      <c r="I63">
        <f>I56*J63</f>
        <v>0</v>
      </c>
      <c r="J63">
        <v>0</v>
      </c>
      <c r="K63">
        <v>0</v>
      </c>
      <c r="O63">
        <f t="shared" si="96"/>
        <v>0</v>
      </c>
      <c r="P63">
        <f t="shared" si="78"/>
        <v>0</v>
      </c>
      <c r="Q63">
        <f t="shared" si="79"/>
        <v>0</v>
      </c>
      <c r="R63">
        <f t="shared" si="80"/>
        <v>0</v>
      </c>
      <c r="S63">
        <f t="shared" si="81"/>
        <v>0</v>
      </c>
      <c r="T63">
        <f t="shared" si="97"/>
        <v>0</v>
      </c>
      <c r="U63">
        <f t="shared" si="82"/>
        <v>0</v>
      </c>
      <c r="V63">
        <f t="shared" si="83"/>
        <v>0</v>
      </c>
      <c r="W63">
        <f t="shared" si="98"/>
        <v>0</v>
      </c>
      <c r="X63">
        <f t="shared" si="99"/>
        <v>0</v>
      </c>
      <c r="Y63">
        <f t="shared" si="100"/>
        <v>0</v>
      </c>
      <c r="AA63">
        <v>52666988</v>
      </c>
      <c r="AB63">
        <f t="shared" si="101"/>
        <v>0</v>
      </c>
      <c r="AC63">
        <f t="shared" si="84"/>
        <v>0</v>
      </c>
      <c r="AD63">
        <f t="shared" si="85"/>
        <v>0</v>
      </c>
      <c r="AE63">
        <f t="shared" si="86"/>
        <v>0</v>
      </c>
      <c r="AF63">
        <f t="shared" si="87"/>
        <v>0</v>
      </c>
      <c r="AG63">
        <f t="shared" si="102"/>
        <v>0</v>
      </c>
      <c r="AH63">
        <f t="shared" si="88"/>
        <v>0</v>
      </c>
      <c r="AI63">
        <f t="shared" si="89"/>
        <v>0</v>
      </c>
      <c r="AJ63">
        <f t="shared" si="103"/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3</v>
      </c>
      <c r="BM63">
        <v>33001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104"/>
        <v>0</v>
      </c>
      <c r="CQ63">
        <f t="shared" si="90"/>
        <v>0</v>
      </c>
      <c r="CR63">
        <f t="shared" si="91"/>
        <v>0</v>
      </c>
      <c r="CS63">
        <f t="shared" si="92"/>
        <v>0</v>
      </c>
      <c r="CT63">
        <f t="shared" si="93"/>
        <v>0</v>
      </c>
      <c r="CU63">
        <f t="shared" si="105"/>
        <v>0</v>
      </c>
      <c r="CV63">
        <f t="shared" si="94"/>
        <v>0</v>
      </c>
      <c r="CW63">
        <f t="shared" si="95"/>
        <v>0</v>
      </c>
      <c r="CX63">
        <f t="shared" si="106"/>
        <v>0</v>
      </c>
      <c r="CY63">
        <f t="shared" si="107"/>
        <v>0</v>
      </c>
      <c r="CZ63">
        <f t="shared" si="108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21</v>
      </c>
      <c r="DW63" t="s">
        <v>21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50605084</v>
      </c>
      <c r="EF63">
        <v>2</v>
      </c>
      <c r="EG63" t="s">
        <v>23</v>
      </c>
      <c r="EH63">
        <v>27</v>
      </c>
      <c r="EI63" t="s">
        <v>24</v>
      </c>
      <c r="EJ63">
        <v>1</v>
      </c>
      <c r="EK63">
        <v>33001</v>
      </c>
      <c r="EL63" t="s">
        <v>24</v>
      </c>
      <c r="EM63" t="s">
        <v>25</v>
      </c>
      <c r="EO63" t="s">
        <v>3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-950997571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109"/>
        <v>0</v>
      </c>
      <c r="GM63">
        <f t="shared" si="110"/>
        <v>0</v>
      </c>
      <c r="GN63">
        <f t="shared" si="111"/>
        <v>0</v>
      </c>
      <c r="GO63">
        <f t="shared" si="112"/>
        <v>0</v>
      </c>
      <c r="GP63">
        <f t="shared" si="113"/>
        <v>0</v>
      </c>
      <c r="GR63">
        <v>0</v>
      </c>
      <c r="GS63">
        <v>3</v>
      </c>
      <c r="GT63">
        <v>0</v>
      </c>
      <c r="GU63" t="s">
        <v>3</v>
      </c>
      <c r="GV63">
        <f t="shared" si="114"/>
        <v>0</v>
      </c>
      <c r="GW63">
        <v>1</v>
      </c>
      <c r="GX63">
        <f t="shared" si="115"/>
        <v>0</v>
      </c>
      <c r="HA63">
        <v>0</v>
      </c>
      <c r="HB63">
        <v>0</v>
      </c>
      <c r="HC63">
        <f t="shared" si="116"/>
        <v>0</v>
      </c>
      <c r="HE63" t="s">
        <v>3</v>
      </c>
      <c r="HF63" t="s">
        <v>3</v>
      </c>
      <c r="HM63" t="s">
        <v>3</v>
      </c>
      <c r="HN63" t="s">
        <v>26</v>
      </c>
      <c r="HO63" t="s">
        <v>27</v>
      </c>
      <c r="HP63" t="s">
        <v>24</v>
      </c>
      <c r="HQ63" t="s">
        <v>24</v>
      </c>
      <c r="HS63">
        <v>0</v>
      </c>
      <c r="IK63">
        <v>0</v>
      </c>
    </row>
    <row r="64" spans="1:245">
      <c r="A64">
        <v>18</v>
      </c>
      <c r="B64">
        <v>0</v>
      </c>
      <c r="C64">
        <v>82</v>
      </c>
      <c r="E64" t="s">
        <v>109</v>
      </c>
      <c r="F64" t="s">
        <v>92</v>
      </c>
      <c r="G64" t="s">
        <v>93</v>
      </c>
      <c r="H64" t="s">
        <v>48</v>
      </c>
      <c r="I64">
        <f>I56*J64</f>
        <v>0</v>
      </c>
      <c r="J64">
        <v>0</v>
      </c>
      <c r="K64">
        <v>0</v>
      </c>
      <c r="O64">
        <f t="shared" si="96"/>
        <v>0</v>
      </c>
      <c r="P64">
        <f t="shared" si="78"/>
        <v>0</v>
      </c>
      <c r="Q64">
        <f t="shared" si="79"/>
        <v>0</v>
      </c>
      <c r="R64">
        <f t="shared" si="80"/>
        <v>0</v>
      </c>
      <c r="S64">
        <f t="shared" si="81"/>
        <v>0</v>
      </c>
      <c r="T64">
        <f t="shared" si="97"/>
        <v>0</v>
      </c>
      <c r="U64">
        <f t="shared" si="82"/>
        <v>0</v>
      </c>
      <c r="V64">
        <f t="shared" si="83"/>
        <v>0</v>
      </c>
      <c r="W64">
        <f t="shared" si="98"/>
        <v>0</v>
      </c>
      <c r="X64">
        <f t="shared" si="99"/>
        <v>0</v>
      </c>
      <c r="Y64">
        <f t="shared" si="100"/>
        <v>0</v>
      </c>
      <c r="AA64">
        <v>52666988</v>
      </c>
      <c r="AB64">
        <f t="shared" si="101"/>
        <v>0</v>
      </c>
      <c r="AC64">
        <f t="shared" si="84"/>
        <v>0</v>
      </c>
      <c r="AD64">
        <f t="shared" si="85"/>
        <v>0</v>
      </c>
      <c r="AE64">
        <f t="shared" si="86"/>
        <v>0</v>
      </c>
      <c r="AF64">
        <f t="shared" si="87"/>
        <v>0</v>
      </c>
      <c r="AG64">
        <f t="shared" si="102"/>
        <v>0</v>
      </c>
      <c r="AH64">
        <f t="shared" si="88"/>
        <v>0</v>
      </c>
      <c r="AI64">
        <f t="shared" si="89"/>
        <v>0</v>
      </c>
      <c r="AJ64">
        <f t="shared" si="103"/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103</v>
      </c>
      <c r="AU64">
        <v>60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1</v>
      </c>
      <c r="BJ64" t="s">
        <v>3</v>
      </c>
      <c r="BM64">
        <v>33001</v>
      </c>
      <c r="BN64">
        <v>0</v>
      </c>
      <c r="BO64" t="s">
        <v>3</v>
      </c>
      <c r="BP64">
        <v>0</v>
      </c>
      <c r="BQ64">
        <v>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103</v>
      </c>
      <c r="CA64">
        <v>60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104"/>
        <v>0</v>
      </c>
      <c r="CQ64">
        <f t="shared" si="90"/>
        <v>0</v>
      </c>
      <c r="CR64">
        <f t="shared" si="91"/>
        <v>0</v>
      </c>
      <c r="CS64">
        <f t="shared" si="92"/>
        <v>0</v>
      </c>
      <c r="CT64">
        <f t="shared" si="93"/>
        <v>0</v>
      </c>
      <c r="CU64">
        <f t="shared" si="105"/>
        <v>0</v>
      </c>
      <c r="CV64">
        <f t="shared" si="94"/>
        <v>0</v>
      </c>
      <c r="CW64">
        <f t="shared" si="95"/>
        <v>0</v>
      </c>
      <c r="CX64">
        <f t="shared" si="106"/>
        <v>0</v>
      </c>
      <c r="CY64">
        <f t="shared" si="107"/>
        <v>0</v>
      </c>
      <c r="CZ64">
        <f t="shared" si="108"/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1009</v>
      </c>
      <c r="DV64" t="s">
        <v>48</v>
      </c>
      <c r="DW64" t="s">
        <v>48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50605084</v>
      </c>
      <c r="EF64">
        <v>2</v>
      </c>
      <c r="EG64" t="s">
        <v>23</v>
      </c>
      <c r="EH64">
        <v>27</v>
      </c>
      <c r="EI64" t="s">
        <v>24</v>
      </c>
      <c r="EJ64">
        <v>1</v>
      </c>
      <c r="EK64">
        <v>33001</v>
      </c>
      <c r="EL64" t="s">
        <v>24</v>
      </c>
      <c r="EM64" t="s">
        <v>25</v>
      </c>
      <c r="EO64" t="s">
        <v>3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v>0</v>
      </c>
      <c r="FS64">
        <v>0</v>
      </c>
      <c r="FX64">
        <v>103</v>
      </c>
      <c r="FY64">
        <v>60</v>
      </c>
      <c r="GA64" t="s">
        <v>3</v>
      </c>
      <c r="GD64">
        <v>1</v>
      </c>
      <c r="GF64">
        <v>-1204247626</v>
      </c>
      <c r="GG64">
        <v>2</v>
      </c>
      <c r="GH64">
        <v>1</v>
      </c>
      <c r="GI64">
        <v>-2</v>
      </c>
      <c r="GJ64">
        <v>0</v>
      </c>
      <c r="GK64">
        <v>0</v>
      </c>
      <c r="GL64">
        <f t="shared" si="109"/>
        <v>0</v>
      </c>
      <c r="GM64">
        <f t="shared" si="110"/>
        <v>0</v>
      </c>
      <c r="GN64">
        <f t="shared" si="111"/>
        <v>0</v>
      </c>
      <c r="GO64">
        <f t="shared" si="112"/>
        <v>0</v>
      </c>
      <c r="GP64">
        <f t="shared" si="113"/>
        <v>0</v>
      </c>
      <c r="GR64">
        <v>0</v>
      </c>
      <c r="GS64">
        <v>3</v>
      </c>
      <c r="GT64">
        <v>0</v>
      </c>
      <c r="GU64" t="s">
        <v>3</v>
      </c>
      <c r="GV64">
        <f t="shared" si="114"/>
        <v>0</v>
      </c>
      <c r="GW64">
        <v>1</v>
      </c>
      <c r="GX64">
        <f t="shared" si="115"/>
        <v>0</v>
      </c>
      <c r="HA64">
        <v>0</v>
      </c>
      <c r="HB64">
        <v>0</v>
      </c>
      <c r="HC64">
        <f t="shared" si="116"/>
        <v>0</v>
      </c>
      <c r="HE64" t="s">
        <v>3</v>
      </c>
      <c r="HF64" t="s">
        <v>3</v>
      </c>
      <c r="HM64" t="s">
        <v>3</v>
      </c>
      <c r="HN64" t="s">
        <v>26</v>
      </c>
      <c r="HO64" t="s">
        <v>27</v>
      </c>
      <c r="HP64" t="s">
        <v>24</v>
      </c>
      <c r="HQ64" t="s">
        <v>24</v>
      </c>
      <c r="HS64">
        <v>0</v>
      </c>
      <c r="IK64">
        <v>0</v>
      </c>
    </row>
    <row r="65" spans="1:245">
      <c r="A65">
        <v>18</v>
      </c>
      <c r="B65">
        <v>0</v>
      </c>
      <c r="C65">
        <v>83</v>
      </c>
      <c r="E65" t="s">
        <v>110</v>
      </c>
      <c r="F65" t="s">
        <v>67</v>
      </c>
      <c r="G65" t="s">
        <v>68</v>
      </c>
      <c r="H65" t="s">
        <v>21</v>
      </c>
      <c r="I65">
        <f>I56*J65</f>
        <v>0</v>
      </c>
      <c r="J65">
        <v>0</v>
      </c>
      <c r="K65">
        <v>0</v>
      </c>
      <c r="O65">
        <f t="shared" si="96"/>
        <v>0</v>
      </c>
      <c r="P65">
        <f t="shared" si="78"/>
        <v>0</v>
      </c>
      <c r="Q65">
        <f t="shared" si="79"/>
        <v>0</v>
      </c>
      <c r="R65">
        <f t="shared" si="80"/>
        <v>0</v>
      </c>
      <c r="S65">
        <f t="shared" si="81"/>
        <v>0</v>
      </c>
      <c r="T65">
        <f t="shared" si="97"/>
        <v>0</v>
      </c>
      <c r="U65">
        <f t="shared" si="82"/>
        <v>0</v>
      </c>
      <c r="V65">
        <f t="shared" si="83"/>
        <v>0</v>
      </c>
      <c r="W65">
        <f t="shared" si="98"/>
        <v>0</v>
      </c>
      <c r="X65">
        <f t="shared" si="99"/>
        <v>0</v>
      </c>
      <c r="Y65">
        <f t="shared" si="100"/>
        <v>0</v>
      </c>
      <c r="AA65">
        <v>52666988</v>
      </c>
      <c r="AB65">
        <f t="shared" si="101"/>
        <v>0</v>
      </c>
      <c r="AC65">
        <f t="shared" si="84"/>
        <v>0</v>
      </c>
      <c r="AD65">
        <f t="shared" si="85"/>
        <v>0</v>
      </c>
      <c r="AE65">
        <f t="shared" si="86"/>
        <v>0</v>
      </c>
      <c r="AF65">
        <f t="shared" si="87"/>
        <v>0</v>
      </c>
      <c r="AG65">
        <f t="shared" si="102"/>
        <v>0</v>
      </c>
      <c r="AH65">
        <f t="shared" si="88"/>
        <v>0</v>
      </c>
      <c r="AI65">
        <f t="shared" si="89"/>
        <v>0</v>
      </c>
      <c r="AJ65">
        <f t="shared" si="103"/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3</v>
      </c>
      <c r="BM65">
        <v>33001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104"/>
        <v>0</v>
      </c>
      <c r="CQ65">
        <f t="shared" si="90"/>
        <v>0</v>
      </c>
      <c r="CR65">
        <f t="shared" si="91"/>
        <v>0</v>
      </c>
      <c r="CS65">
        <f t="shared" si="92"/>
        <v>0</v>
      </c>
      <c r="CT65">
        <f t="shared" si="93"/>
        <v>0</v>
      </c>
      <c r="CU65">
        <f t="shared" si="105"/>
        <v>0</v>
      </c>
      <c r="CV65">
        <f t="shared" si="94"/>
        <v>0</v>
      </c>
      <c r="CW65">
        <f t="shared" si="95"/>
        <v>0</v>
      </c>
      <c r="CX65">
        <f t="shared" si="106"/>
        <v>0</v>
      </c>
      <c r="CY65">
        <f t="shared" si="107"/>
        <v>0</v>
      </c>
      <c r="CZ65">
        <f t="shared" si="108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21</v>
      </c>
      <c r="DW65" t="s">
        <v>21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50605084</v>
      </c>
      <c r="EF65">
        <v>2</v>
      </c>
      <c r="EG65" t="s">
        <v>23</v>
      </c>
      <c r="EH65">
        <v>27</v>
      </c>
      <c r="EI65" t="s">
        <v>24</v>
      </c>
      <c r="EJ65">
        <v>1</v>
      </c>
      <c r="EK65">
        <v>33001</v>
      </c>
      <c r="EL65" t="s">
        <v>24</v>
      </c>
      <c r="EM65" t="s">
        <v>25</v>
      </c>
      <c r="EO65" t="s">
        <v>3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-320198552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109"/>
        <v>0</v>
      </c>
      <c r="GM65">
        <f t="shared" si="110"/>
        <v>0</v>
      </c>
      <c r="GN65">
        <f t="shared" si="111"/>
        <v>0</v>
      </c>
      <c r="GO65">
        <f t="shared" si="112"/>
        <v>0</v>
      </c>
      <c r="GP65">
        <f t="shared" si="113"/>
        <v>0</v>
      </c>
      <c r="GR65">
        <v>0</v>
      </c>
      <c r="GS65">
        <v>3</v>
      </c>
      <c r="GT65">
        <v>0</v>
      </c>
      <c r="GU65" t="s">
        <v>3</v>
      </c>
      <c r="GV65">
        <f t="shared" si="114"/>
        <v>0</v>
      </c>
      <c r="GW65">
        <v>1</v>
      </c>
      <c r="GX65">
        <f t="shared" si="115"/>
        <v>0</v>
      </c>
      <c r="HA65">
        <v>0</v>
      </c>
      <c r="HB65">
        <v>0</v>
      </c>
      <c r="HC65">
        <f t="shared" si="116"/>
        <v>0</v>
      </c>
      <c r="HE65" t="s">
        <v>3</v>
      </c>
      <c r="HF65" t="s">
        <v>3</v>
      </c>
      <c r="HM65" t="s">
        <v>3</v>
      </c>
      <c r="HN65" t="s">
        <v>26</v>
      </c>
      <c r="HO65" t="s">
        <v>27</v>
      </c>
      <c r="HP65" t="s">
        <v>24</v>
      </c>
      <c r="HQ65" t="s">
        <v>24</v>
      </c>
      <c r="HS65">
        <v>0</v>
      </c>
      <c r="IK65">
        <v>0</v>
      </c>
    </row>
    <row r="66" spans="1:245">
      <c r="A66">
        <v>18</v>
      </c>
      <c r="B66">
        <v>0</v>
      </c>
      <c r="C66">
        <v>84</v>
      </c>
      <c r="E66" t="s">
        <v>111</v>
      </c>
      <c r="F66" t="s">
        <v>70</v>
      </c>
      <c r="G66" t="s">
        <v>71</v>
      </c>
      <c r="H66" t="s">
        <v>21</v>
      </c>
      <c r="I66">
        <f>I56*J66</f>
        <v>0</v>
      </c>
      <c r="J66">
        <v>0</v>
      </c>
      <c r="K66">
        <v>0</v>
      </c>
      <c r="O66">
        <f t="shared" si="96"/>
        <v>0</v>
      </c>
      <c r="P66">
        <f t="shared" si="78"/>
        <v>0</v>
      </c>
      <c r="Q66">
        <f t="shared" si="79"/>
        <v>0</v>
      </c>
      <c r="R66">
        <f t="shared" si="80"/>
        <v>0</v>
      </c>
      <c r="S66">
        <f t="shared" si="81"/>
        <v>0</v>
      </c>
      <c r="T66">
        <f t="shared" si="97"/>
        <v>0</v>
      </c>
      <c r="U66">
        <f t="shared" si="82"/>
        <v>0</v>
      </c>
      <c r="V66">
        <f t="shared" si="83"/>
        <v>0</v>
      </c>
      <c r="W66">
        <f t="shared" si="98"/>
        <v>0</v>
      </c>
      <c r="X66">
        <f t="shared" si="99"/>
        <v>0</v>
      </c>
      <c r="Y66">
        <f t="shared" si="100"/>
        <v>0</v>
      </c>
      <c r="AA66">
        <v>52666988</v>
      </c>
      <c r="AB66">
        <f t="shared" si="101"/>
        <v>0</v>
      </c>
      <c r="AC66">
        <f t="shared" si="84"/>
        <v>0</v>
      </c>
      <c r="AD66">
        <f t="shared" si="85"/>
        <v>0</v>
      </c>
      <c r="AE66">
        <f t="shared" si="86"/>
        <v>0</v>
      </c>
      <c r="AF66">
        <f t="shared" si="87"/>
        <v>0</v>
      </c>
      <c r="AG66">
        <f t="shared" si="102"/>
        <v>0</v>
      </c>
      <c r="AH66">
        <f t="shared" si="88"/>
        <v>0</v>
      </c>
      <c r="AI66">
        <f t="shared" si="89"/>
        <v>0</v>
      </c>
      <c r="AJ66">
        <f t="shared" si="103"/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103</v>
      </c>
      <c r="AU66">
        <v>60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3</v>
      </c>
      <c r="BM66">
        <v>33001</v>
      </c>
      <c r="BN66">
        <v>0</v>
      </c>
      <c r="BO66" t="s">
        <v>3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103</v>
      </c>
      <c r="CA66">
        <v>60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104"/>
        <v>0</v>
      </c>
      <c r="CQ66">
        <f t="shared" si="90"/>
        <v>0</v>
      </c>
      <c r="CR66">
        <f t="shared" si="91"/>
        <v>0</v>
      </c>
      <c r="CS66">
        <f t="shared" si="92"/>
        <v>0</v>
      </c>
      <c r="CT66">
        <f t="shared" si="93"/>
        <v>0</v>
      </c>
      <c r="CU66">
        <f t="shared" si="105"/>
        <v>0</v>
      </c>
      <c r="CV66">
        <f t="shared" si="94"/>
        <v>0</v>
      </c>
      <c r="CW66">
        <f t="shared" si="95"/>
        <v>0</v>
      </c>
      <c r="CX66">
        <f t="shared" si="106"/>
        <v>0</v>
      </c>
      <c r="CY66">
        <f t="shared" si="107"/>
        <v>0</v>
      </c>
      <c r="CZ66">
        <f t="shared" si="108"/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21</v>
      </c>
      <c r="DW66" t="s">
        <v>21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50605084</v>
      </c>
      <c r="EF66">
        <v>2</v>
      </c>
      <c r="EG66" t="s">
        <v>23</v>
      </c>
      <c r="EH66">
        <v>27</v>
      </c>
      <c r="EI66" t="s">
        <v>24</v>
      </c>
      <c r="EJ66">
        <v>1</v>
      </c>
      <c r="EK66">
        <v>33001</v>
      </c>
      <c r="EL66" t="s">
        <v>24</v>
      </c>
      <c r="EM66" t="s">
        <v>25</v>
      </c>
      <c r="EO66" t="s">
        <v>3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v>0</v>
      </c>
      <c r="FS66">
        <v>0</v>
      </c>
      <c r="FX66">
        <v>103</v>
      </c>
      <c r="FY66">
        <v>60</v>
      </c>
      <c r="GA66" t="s">
        <v>3</v>
      </c>
      <c r="GD66">
        <v>1</v>
      </c>
      <c r="GF66">
        <v>326010188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si="109"/>
        <v>0</v>
      </c>
      <c r="GM66">
        <f t="shared" si="110"/>
        <v>0</v>
      </c>
      <c r="GN66">
        <f t="shared" si="111"/>
        <v>0</v>
      </c>
      <c r="GO66">
        <f t="shared" si="112"/>
        <v>0</v>
      </c>
      <c r="GP66">
        <f t="shared" si="113"/>
        <v>0</v>
      </c>
      <c r="GR66">
        <v>0</v>
      </c>
      <c r="GS66">
        <v>3</v>
      </c>
      <c r="GT66">
        <v>0</v>
      </c>
      <c r="GU66" t="s">
        <v>3</v>
      </c>
      <c r="GV66">
        <f t="shared" si="114"/>
        <v>0</v>
      </c>
      <c r="GW66">
        <v>1</v>
      </c>
      <c r="GX66">
        <f t="shared" si="115"/>
        <v>0</v>
      </c>
      <c r="HA66">
        <v>0</v>
      </c>
      <c r="HB66">
        <v>0</v>
      </c>
      <c r="HC66">
        <f t="shared" si="116"/>
        <v>0</v>
      </c>
      <c r="HE66" t="s">
        <v>3</v>
      </c>
      <c r="HF66" t="s">
        <v>3</v>
      </c>
      <c r="HM66" t="s">
        <v>3</v>
      </c>
      <c r="HN66" t="s">
        <v>26</v>
      </c>
      <c r="HO66" t="s">
        <v>27</v>
      </c>
      <c r="HP66" t="s">
        <v>24</v>
      </c>
      <c r="HQ66" t="s">
        <v>24</v>
      </c>
      <c r="HS66">
        <v>0</v>
      </c>
      <c r="IK66">
        <v>0</v>
      </c>
    </row>
    <row r="67" spans="1:245">
      <c r="A67">
        <v>17</v>
      </c>
      <c r="B67">
        <v>0</v>
      </c>
      <c r="C67">
        <f>ROW(SmtRes!A87)</f>
        <v>87</v>
      </c>
      <c r="D67">
        <f>ROW(EtalonRes!A84)</f>
        <v>84</v>
      </c>
      <c r="E67" t="s">
        <v>112</v>
      </c>
      <c r="F67" t="s">
        <v>73</v>
      </c>
      <c r="G67" t="s">
        <v>74</v>
      </c>
      <c r="H67" t="s">
        <v>21</v>
      </c>
      <c r="I67">
        <v>0</v>
      </c>
      <c r="J67">
        <v>0</v>
      </c>
      <c r="K67">
        <v>0</v>
      </c>
      <c r="O67">
        <f t="shared" si="96"/>
        <v>0</v>
      </c>
      <c r="P67">
        <f>SUMIF(SmtRes!AQ85:'SmtRes'!AQ87,"=1",SmtRes!DF85:'SmtRes'!DF87)</f>
        <v>0</v>
      </c>
      <c r="Q67">
        <f>SUMIF(SmtRes!AQ85:'SmtRes'!AQ87,"=1",SmtRes!DG85:'SmtRes'!DG87)</f>
        <v>0</v>
      </c>
      <c r="R67">
        <f>SUMIF(SmtRes!AQ85:'SmtRes'!AQ87,"=1",SmtRes!DH85:'SmtRes'!DH87)</f>
        <v>0</v>
      </c>
      <c r="S67">
        <f>SUMIF(SmtRes!AQ85:'SmtRes'!AQ87,"=1",SmtRes!DI85:'SmtRes'!DI87)</f>
        <v>0</v>
      </c>
      <c r="T67">
        <f t="shared" si="97"/>
        <v>0</v>
      </c>
      <c r="U67">
        <f>SUMIF(SmtRes!AQ85:'SmtRes'!AQ87,"=1",SmtRes!CV85:'SmtRes'!CV87)</f>
        <v>0</v>
      </c>
      <c r="V67">
        <f>SUMIF(SmtRes!AQ85:'SmtRes'!AQ87,"=1",SmtRes!CW85:'SmtRes'!CW87)</f>
        <v>0</v>
      </c>
      <c r="W67">
        <f t="shared" si="98"/>
        <v>0</v>
      </c>
      <c r="X67">
        <f t="shared" si="99"/>
        <v>0</v>
      </c>
      <c r="Y67">
        <f t="shared" si="100"/>
        <v>0</v>
      </c>
      <c r="AA67">
        <v>52666988</v>
      </c>
      <c r="AB67">
        <f t="shared" si="101"/>
        <v>645.01670000000001</v>
      </c>
      <c r="AC67">
        <f>ROUND((0),6)</f>
        <v>0</v>
      </c>
      <c r="AD67">
        <f>ROUND((((SUM(SmtRes!BR85:'SmtRes'!BR87))-(SUM(SmtRes!BS85:'SmtRes'!BS87)))+AE67),6)</f>
        <v>480.4171</v>
      </c>
      <c r="AE67">
        <f>ROUND((SUM(SmtRes!BS85:'SmtRes'!BS87)),6)</f>
        <v>214.57849999999999</v>
      </c>
      <c r="AF67">
        <f>ROUND((SUM(SmtRes!BT85:'SmtRes'!BT87)),6)</f>
        <v>164.59960000000001</v>
      </c>
      <c r="AG67">
        <f t="shared" si="102"/>
        <v>0</v>
      </c>
      <c r="AH67">
        <f>(SUM(SmtRes!BU85:'SmtRes'!BU87))</f>
        <v>0.22</v>
      </c>
      <c r="AI67">
        <f>(SUM(SmtRes!BV85:'SmtRes'!BV87))</f>
        <v>0.23</v>
      </c>
      <c r="AJ67">
        <f t="shared" si="103"/>
        <v>0</v>
      </c>
      <c r="AK67">
        <v>859.59519999999998</v>
      </c>
      <c r="AL67">
        <v>0</v>
      </c>
      <c r="AM67">
        <v>480.4171</v>
      </c>
      <c r="AN67">
        <v>214.57850000000002</v>
      </c>
      <c r="AO67">
        <v>164.59959999999998</v>
      </c>
      <c r="AP67">
        <v>0</v>
      </c>
      <c r="AQ67">
        <v>0.22</v>
      </c>
      <c r="AR67">
        <v>0.23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75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104"/>
        <v>0</v>
      </c>
      <c r="CQ67">
        <f>SUMIF(SmtRes!AQ85:'SmtRes'!AQ87,"=1",SmtRes!AA85:'SmtRes'!AA87)</f>
        <v>0</v>
      </c>
      <c r="CR67">
        <f>SUMIF(SmtRes!AQ85:'SmtRes'!AQ87,"=1",SmtRes!AB85:'SmtRes'!AB87)</f>
        <v>2736.29</v>
      </c>
      <c r="CS67">
        <f>SUMIF(SmtRes!AQ85:'SmtRes'!AQ87,"=1",SmtRes!AC85:'SmtRes'!AC87)</f>
        <v>932.95</v>
      </c>
      <c r="CT67">
        <f>SUMIF(SmtRes!AQ85:'SmtRes'!AQ87,"=1",SmtRes!AD85:'SmtRes'!AD87)</f>
        <v>748.18</v>
      </c>
      <c r="CU67">
        <f t="shared" si="105"/>
        <v>0</v>
      </c>
      <c r="CV67">
        <f>SUMIF(SmtRes!AQ85:'SmtRes'!AQ87,"=1",SmtRes!BU85:'SmtRes'!BU87)</f>
        <v>0.22</v>
      </c>
      <c r="CW67">
        <f>SUMIF(SmtRes!AQ85:'SmtRes'!AQ87,"=1",SmtRes!BV85:'SmtRes'!BV87)</f>
        <v>0.23</v>
      </c>
      <c r="CX67">
        <f t="shared" si="106"/>
        <v>0</v>
      </c>
      <c r="CY67">
        <f t="shared" si="107"/>
        <v>0</v>
      </c>
      <c r="CZ67">
        <f t="shared" si="108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21</v>
      </c>
      <c r="DW67" t="s">
        <v>21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50605084</v>
      </c>
      <c r="EF67">
        <v>2</v>
      </c>
      <c r="EG67" t="s">
        <v>23</v>
      </c>
      <c r="EH67">
        <v>27</v>
      </c>
      <c r="EI67" t="s">
        <v>24</v>
      </c>
      <c r="EJ67">
        <v>1</v>
      </c>
      <c r="EK67">
        <v>33001</v>
      </c>
      <c r="EL67" t="s">
        <v>24</v>
      </c>
      <c r="EM67" t="s">
        <v>25</v>
      </c>
      <c r="EO67" t="s">
        <v>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0.22</v>
      </c>
      <c r="EX67">
        <v>0.23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1454043591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109"/>
        <v>0</v>
      </c>
      <c r="GM67">
        <f t="shared" si="110"/>
        <v>0</v>
      </c>
      <c r="GN67">
        <f t="shared" si="111"/>
        <v>0</v>
      </c>
      <c r="GO67">
        <f t="shared" si="112"/>
        <v>0</v>
      </c>
      <c r="GP67">
        <f t="shared" si="113"/>
        <v>0</v>
      </c>
      <c r="GR67">
        <v>0</v>
      </c>
      <c r="GS67">
        <v>3</v>
      </c>
      <c r="GT67">
        <v>0</v>
      </c>
      <c r="GU67" t="s">
        <v>3</v>
      </c>
      <c r="GV67">
        <f t="shared" si="114"/>
        <v>0</v>
      </c>
      <c r="GW67">
        <v>1</v>
      </c>
      <c r="GX67">
        <f t="shared" si="115"/>
        <v>0</v>
      </c>
      <c r="HA67">
        <v>0</v>
      </c>
      <c r="HB67">
        <v>0</v>
      </c>
      <c r="HC67">
        <f t="shared" si="116"/>
        <v>0</v>
      </c>
      <c r="HE67" t="s">
        <v>3</v>
      </c>
      <c r="HF67" t="s">
        <v>3</v>
      </c>
      <c r="HM67" t="s">
        <v>3</v>
      </c>
      <c r="HN67" t="s">
        <v>26</v>
      </c>
      <c r="HO67" t="s">
        <v>27</v>
      </c>
      <c r="HP67" t="s">
        <v>24</v>
      </c>
      <c r="HQ67" t="s">
        <v>24</v>
      </c>
      <c r="HS67">
        <v>0</v>
      </c>
      <c r="IK67">
        <v>0</v>
      </c>
    </row>
    <row r="68" spans="1:245">
      <c r="A68">
        <v>17</v>
      </c>
      <c r="B68">
        <v>0</v>
      </c>
      <c r="C68">
        <f>ROW(SmtRes!A90)</f>
        <v>90</v>
      </c>
      <c r="D68">
        <f>ROW(EtalonRes!A87)</f>
        <v>87</v>
      </c>
      <c r="E68" t="s">
        <v>113</v>
      </c>
      <c r="F68" t="s">
        <v>73</v>
      </c>
      <c r="G68" t="s">
        <v>74</v>
      </c>
      <c r="H68" t="s">
        <v>21</v>
      </c>
      <c r="I68">
        <v>0</v>
      </c>
      <c r="J68">
        <v>0</v>
      </c>
      <c r="K68">
        <v>0</v>
      </c>
      <c r="O68">
        <f t="shared" si="96"/>
        <v>0</v>
      </c>
      <c r="P68">
        <f>SUMIF(SmtRes!AQ88:'SmtRes'!AQ90,"=1",SmtRes!DF88:'SmtRes'!DF90)</f>
        <v>0</v>
      </c>
      <c r="Q68">
        <f>SUMIF(SmtRes!AQ88:'SmtRes'!AQ90,"=1",SmtRes!DG88:'SmtRes'!DG90)</f>
        <v>0</v>
      </c>
      <c r="R68">
        <f>SUMIF(SmtRes!AQ88:'SmtRes'!AQ90,"=1",SmtRes!DH88:'SmtRes'!DH90)</f>
        <v>0</v>
      </c>
      <c r="S68">
        <f>SUMIF(SmtRes!AQ88:'SmtRes'!AQ90,"=1",SmtRes!DI88:'SmtRes'!DI90)</f>
        <v>0</v>
      </c>
      <c r="T68">
        <f t="shared" si="97"/>
        <v>0</v>
      </c>
      <c r="U68">
        <f>SUMIF(SmtRes!AQ88:'SmtRes'!AQ90,"=1",SmtRes!CV88:'SmtRes'!CV90)</f>
        <v>0</v>
      </c>
      <c r="V68">
        <f>SUMIF(SmtRes!AQ88:'SmtRes'!AQ90,"=1",SmtRes!CW88:'SmtRes'!CW90)</f>
        <v>0</v>
      </c>
      <c r="W68">
        <f t="shared" si="98"/>
        <v>0</v>
      </c>
      <c r="X68">
        <f t="shared" si="99"/>
        <v>0</v>
      </c>
      <c r="Y68">
        <f t="shared" si="100"/>
        <v>0</v>
      </c>
      <c r="AA68">
        <v>52666988</v>
      </c>
      <c r="AB68">
        <f t="shared" si="101"/>
        <v>806.27087500000005</v>
      </c>
      <c r="AC68">
        <f>ROUND((0),6)</f>
        <v>0</v>
      </c>
      <c r="AD68">
        <f>ROUND((((SUM(SmtRes!BR88:'SmtRes'!BR90))-(SUM(SmtRes!BS88:'SmtRes'!BS90)))+AE68),6)</f>
        <v>600.52137500000003</v>
      </c>
      <c r="AE68">
        <f>ROUND((SUM(SmtRes!BS88:'SmtRes'!BS90)),6)</f>
        <v>268.22312499999998</v>
      </c>
      <c r="AF68">
        <f>ROUND((SUM(SmtRes!BT88:'SmtRes'!BT90)),6)</f>
        <v>205.74950000000001</v>
      </c>
      <c r="AG68">
        <f t="shared" si="102"/>
        <v>0</v>
      </c>
      <c r="AH68">
        <f>(SUM(SmtRes!BU88:'SmtRes'!BU90))</f>
        <v>0.27500000000000002</v>
      </c>
      <c r="AI68">
        <f>(SUM(SmtRes!BV88:'SmtRes'!BV90))</f>
        <v>0.28750000000000003</v>
      </c>
      <c r="AJ68">
        <f t="shared" si="103"/>
        <v>0</v>
      </c>
      <c r="AK68">
        <v>859.59519999999998</v>
      </c>
      <c r="AL68">
        <v>0</v>
      </c>
      <c r="AM68">
        <v>480.4171</v>
      </c>
      <c r="AN68">
        <v>214.57850000000002</v>
      </c>
      <c r="AO68">
        <v>164.59959999999998</v>
      </c>
      <c r="AP68">
        <v>0</v>
      </c>
      <c r="AQ68">
        <v>0.22</v>
      </c>
      <c r="AR68">
        <v>0.23</v>
      </c>
      <c r="AS68">
        <v>0</v>
      </c>
      <c r="AT68">
        <v>103</v>
      </c>
      <c r="AU68">
        <v>60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75</v>
      </c>
      <c r="BM68">
        <v>33001</v>
      </c>
      <c r="BN68">
        <v>0</v>
      </c>
      <c r="BO68" t="s">
        <v>3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103</v>
      </c>
      <c r="CA68">
        <v>60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77</v>
      </c>
      <c r="CO68">
        <v>0</v>
      </c>
      <c r="CP68">
        <f t="shared" si="104"/>
        <v>0</v>
      </c>
      <c r="CQ68">
        <f>SUMIF(SmtRes!AQ88:'SmtRes'!AQ90,"=1",SmtRes!AA88:'SmtRes'!AA90)</f>
        <v>0</v>
      </c>
      <c r="CR68">
        <f>SUMIF(SmtRes!AQ88:'SmtRes'!AQ90,"=1",SmtRes!AB88:'SmtRes'!AB90)</f>
        <v>2736.29</v>
      </c>
      <c r="CS68">
        <f>SUMIF(SmtRes!AQ88:'SmtRes'!AQ90,"=1",SmtRes!AC88:'SmtRes'!AC90)</f>
        <v>932.95</v>
      </c>
      <c r="CT68">
        <f>SUMIF(SmtRes!AQ88:'SmtRes'!AQ90,"=1",SmtRes!AD88:'SmtRes'!AD90)</f>
        <v>748.18</v>
      </c>
      <c r="CU68">
        <f t="shared" si="105"/>
        <v>0</v>
      </c>
      <c r="CV68">
        <f>SUMIF(SmtRes!AQ88:'SmtRes'!AQ90,"=1",SmtRes!BU88:'SmtRes'!BU90)</f>
        <v>0.27500000000000002</v>
      </c>
      <c r="CW68">
        <f>SUMIF(SmtRes!AQ88:'SmtRes'!AQ90,"=1",SmtRes!BV88:'SmtRes'!BV90)</f>
        <v>0.28750000000000003</v>
      </c>
      <c r="CX68">
        <f t="shared" si="106"/>
        <v>0</v>
      </c>
      <c r="CY68">
        <f t="shared" si="107"/>
        <v>0</v>
      </c>
      <c r="CZ68">
        <f t="shared" si="108"/>
        <v>0</v>
      </c>
      <c r="DB68">
        <v>3</v>
      </c>
      <c r="DC68" t="s">
        <v>3</v>
      </c>
      <c r="DD68" t="s">
        <v>3</v>
      </c>
      <c r="DE68" t="s">
        <v>78</v>
      </c>
      <c r="DF68" t="s">
        <v>78</v>
      </c>
      <c r="DG68" t="s">
        <v>78</v>
      </c>
      <c r="DH68" t="s">
        <v>3</v>
      </c>
      <c r="DI68" t="s">
        <v>78</v>
      </c>
      <c r="DJ68" t="s">
        <v>78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21</v>
      </c>
      <c r="DW68" t="s">
        <v>21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50605084</v>
      </c>
      <c r="EF68">
        <v>2</v>
      </c>
      <c r="EG68" t="s">
        <v>23</v>
      </c>
      <c r="EH68">
        <v>27</v>
      </c>
      <c r="EI68" t="s">
        <v>24</v>
      </c>
      <c r="EJ68">
        <v>1</v>
      </c>
      <c r="EK68">
        <v>33001</v>
      </c>
      <c r="EL68" t="s">
        <v>24</v>
      </c>
      <c r="EM68" t="s">
        <v>25</v>
      </c>
      <c r="EO68" t="s">
        <v>79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0.22</v>
      </c>
      <c r="EX68">
        <v>0.23</v>
      </c>
      <c r="EY68">
        <v>0</v>
      </c>
      <c r="FQ68">
        <v>0</v>
      </c>
      <c r="FR68">
        <v>0</v>
      </c>
      <c r="FS68">
        <v>0</v>
      </c>
      <c r="FX68">
        <v>103</v>
      </c>
      <c r="FY68">
        <v>60</v>
      </c>
      <c r="GA68" t="s">
        <v>3</v>
      </c>
      <c r="GD68">
        <v>1</v>
      </c>
      <c r="GF68">
        <v>1454043591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si="109"/>
        <v>0</v>
      </c>
      <c r="GM68">
        <f t="shared" si="110"/>
        <v>0</v>
      </c>
      <c r="GN68">
        <f t="shared" si="111"/>
        <v>0</v>
      </c>
      <c r="GO68">
        <f t="shared" si="112"/>
        <v>0</v>
      </c>
      <c r="GP68">
        <f t="shared" si="113"/>
        <v>0</v>
      </c>
      <c r="GR68">
        <v>0</v>
      </c>
      <c r="GS68">
        <v>3</v>
      </c>
      <c r="GT68">
        <v>0</v>
      </c>
      <c r="GU68" t="s">
        <v>3</v>
      </c>
      <c r="GV68">
        <f t="shared" si="114"/>
        <v>0</v>
      </c>
      <c r="GW68">
        <v>1</v>
      </c>
      <c r="GX68">
        <f t="shared" si="115"/>
        <v>0</v>
      </c>
      <c r="HA68">
        <v>0</v>
      </c>
      <c r="HB68">
        <v>0</v>
      </c>
      <c r="HC68">
        <f t="shared" si="116"/>
        <v>0</v>
      </c>
      <c r="HE68" t="s">
        <v>3</v>
      </c>
      <c r="HF68" t="s">
        <v>3</v>
      </c>
      <c r="HM68" t="s">
        <v>3</v>
      </c>
      <c r="HN68" t="s">
        <v>26</v>
      </c>
      <c r="HO68" t="s">
        <v>27</v>
      </c>
      <c r="HP68" t="s">
        <v>24</v>
      </c>
      <c r="HQ68" t="s">
        <v>24</v>
      </c>
      <c r="HS68">
        <v>0</v>
      </c>
      <c r="IK68">
        <v>0</v>
      </c>
    </row>
    <row r="69" spans="1:245">
      <c r="A69">
        <v>17</v>
      </c>
      <c r="B69">
        <v>0</v>
      </c>
      <c r="C69">
        <f>ROW(SmtRes!A103)</f>
        <v>103</v>
      </c>
      <c r="D69">
        <f>ROW(EtalonRes!A100)</f>
        <v>100</v>
      </c>
      <c r="E69" t="s">
        <v>114</v>
      </c>
      <c r="F69" t="s">
        <v>115</v>
      </c>
      <c r="G69" t="s">
        <v>116</v>
      </c>
      <c r="H69" t="s">
        <v>117</v>
      </c>
      <c r="I69">
        <f>ROUND(140/1000,7)</f>
        <v>0.14000000000000001</v>
      </c>
      <c r="J69">
        <v>0</v>
      </c>
      <c r="K69">
        <f>ROUND(140/1000,7)</f>
        <v>0.14000000000000001</v>
      </c>
      <c r="O69">
        <f t="shared" si="96"/>
        <v>15302.24</v>
      </c>
      <c r="P69">
        <f>SUMIF(SmtRes!AQ91:'SmtRes'!AQ103,"=1",SmtRes!DF91:'SmtRes'!DF103)</f>
        <v>0</v>
      </c>
      <c r="Q69">
        <f>SUMIF(SmtRes!AQ91:'SmtRes'!AQ103,"=1",SmtRes!DG91:'SmtRes'!DG103)</f>
        <v>1859.18</v>
      </c>
      <c r="R69">
        <f>SUMIF(SmtRes!AQ91:'SmtRes'!AQ103,"=1",SmtRes!DH91:'SmtRes'!DH103)</f>
        <v>2858.02</v>
      </c>
      <c r="S69">
        <f>SUMIF(SmtRes!AQ91:'SmtRes'!AQ103,"=1",SmtRes!DI91:'SmtRes'!DI103)</f>
        <v>10585.04</v>
      </c>
      <c r="T69">
        <f t="shared" si="97"/>
        <v>0</v>
      </c>
      <c r="U69">
        <f>SUMIF(SmtRes!AQ91:'SmtRes'!AQ103,"=1",SmtRes!CV91:'SmtRes'!CV103)</f>
        <v>13.316800000000001</v>
      </c>
      <c r="V69">
        <f>SUMIF(SmtRes!AQ91:'SmtRes'!AQ103,"=1",SmtRes!CW91:'SmtRes'!CW103)</f>
        <v>3.4845999999999999</v>
      </c>
      <c r="W69">
        <f t="shared" si="98"/>
        <v>0</v>
      </c>
      <c r="X69">
        <f t="shared" si="99"/>
        <v>13846.35</v>
      </c>
      <c r="Y69">
        <f t="shared" si="100"/>
        <v>8065.84</v>
      </c>
      <c r="AA69">
        <v>52666988</v>
      </c>
      <c r="AB69">
        <f t="shared" si="101"/>
        <v>85255.823199999999</v>
      </c>
      <c r="AC69">
        <f>ROUND((0),6)</f>
        <v>0</v>
      </c>
      <c r="AD69">
        <f>ROUND((((SUM(SmtRes!BR91:'SmtRes'!BR103))-(SUM(SmtRes!BS91:'SmtRes'!BS103)))+AE69),6)</f>
        <v>9648.4518000000007</v>
      </c>
      <c r="AE69">
        <f>ROUND((SUM(SmtRes!BS91:'SmtRes'!BS103)),6)</f>
        <v>20414.455600000001</v>
      </c>
      <c r="AF69">
        <f>ROUND((SUM(SmtRes!BT91:'SmtRes'!BT103)),6)</f>
        <v>75607.371400000004</v>
      </c>
      <c r="AG69">
        <f t="shared" si="102"/>
        <v>0</v>
      </c>
      <c r="AH69">
        <f>(SUM(SmtRes!BU91:'SmtRes'!BU103))</f>
        <v>95.12</v>
      </c>
      <c r="AI69">
        <f>(SUM(SmtRes!BV91:'SmtRes'!BV103))</f>
        <v>24.889999999999997</v>
      </c>
      <c r="AJ69">
        <f t="shared" si="103"/>
        <v>0</v>
      </c>
      <c r="AK69">
        <v>105670.2788</v>
      </c>
      <c r="AL69">
        <v>0</v>
      </c>
      <c r="AM69">
        <v>9648.4517999999989</v>
      </c>
      <c r="AN69">
        <v>20414.455600000001</v>
      </c>
      <c r="AO69">
        <v>75607.371400000004</v>
      </c>
      <c r="AP69">
        <v>0</v>
      </c>
      <c r="AQ69">
        <v>95.12</v>
      </c>
      <c r="AR69">
        <v>24.889999999999997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118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104"/>
        <v>15302.240000000002</v>
      </c>
      <c r="CQ69">
        <f>SUMIF(SmtRes!AQ91:'SmtRes'!AQ103,"=1",SmtRes!AA91:'SmtRes'!AA103)</f>
        <v>0</v>
      </c>
      <c r="CR69">
        <f>SUMIF(SmtRes!AQ91:'SmtRes'!AQ103,"=1",SmtRes!AB91:'SmtRes'!AB103)</f>
        <v>2984.03</v>
      </c>
      <c r="CS69">
        <f>SUMIF(SmtRes!AQ91:'SmtRes'!AQ103,"=1",SmtRes!AC91:'SmtRes'!AC103)</f>
        <v>3525.83</v>
      </c>
      <c r="CT69">
        <f>SUMIF(SmtRes!AQ91:'SmtRes'!AQ103,"=1",SmtRes!AD91:'SmtRes'!AD103)</f>
        <v>3125.9799999999996</v>
      </c>
      <c r="CU69">
        <f t="shared" si="105"/>
        <v>0</v>
      </c>
      <c r="CV69">
        <f>SUMIF(SmtRes!AQ91:'SmtRes'!AQ103,"=1",SmtRes!BU91:'SmtRes'!BU103)</f>
        <v>95.12</v>
      </c>
      <c r="CW69">
        <f>SUMIF(SmtRes!AQ91:'SmtRes'!AQ103,"=1",SmtRes!BV91:'SmtRes'!BV103)</f>
        <v>24.889999999999997</v>
      </c>
      <c r="CX69">
        <f t="shared" si="106"/>
        <v>0</v>
      </c>
      <c r="CY69">
        <f t="shared" si="107"/>
        <v>13846.351800000002</v>
      </c>
      <c r="CZ69">
        <f t="shared" si="108"/>
        <v>8065.8360000000011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117</v>
      </c>
      <c r="DW69" t="s">
        <v>119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50605084</v>
      </c>
      <c r="EF69">
        <v>2</v>
      </c>
      <c r="EG69" t="s">
        <v>23</v>
      </c>
      <c r="EH69">
        <v>27</v>
      </c>
      <c r="EI69" t="s">
        <v>24</v>
      </c>
      <c r="EJ69">
        <v>1</v>
      </c>
      <c r="EK69">
        <v>33001</v>
      </c>
      <c r="EL69" t="s">
        <v>24</v>
      </c>
      <c r="EM69" t="s">
        <v>25</v>
      </c>
      <c r="EO69" t="s">
        <v>3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95.12</v>
      </c>
      <c r="EX69">
        <v>24.89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-601276794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109"/>
        <v>0</v>
      </c>
      <c r="GM69">
        <f t="shared" si="110"/>
        <v>37214.43</v>
      </c>
      <c r="GN69">
        <f t="shared" si="111"/>
        <v>37214.43</v>
      </c>
      <c r="GO69">
        <f t="shared" si="112"/>
        <v>0</v>
      </c>
      <c r="GP69">
        <f t="shared" si="113"/>
        <v>0</v>
      </c>
      <c r="GR69">
        <v>0</v>
      </c>
      <c r="GS69">
        <v>3</v>
      </c>
      <c r="GT69">
        <v>0</v>
      </c>
      <c r="GU69" t="s">
        <v>3</v>
      </c>
      <c r="GV69">
        <f t="shared" si="114"/>
        <v>0</v>
      </c>
      <c r="GW69">
        <v>1</v>
      </c>
      <c r="GX69">
        <f t="shared" si="115"/>
        <v>0</v>
      </c>
      <c r="HA69">
        <v>0</v>
      </c>
      <c r="HB69">
        <v>0</v>
      </c>
      <c r="HC69">
        <f t="shared" si="116"/>
        <v>0</v>
      </c>
      <c r="HE69" t="s">
        <v>3</v>
      </c>
      <c r="HF69" t="s">
        <v>3</v>
      </c>
      <c r="HM69" t="s">
        <v>3</v>
      </c>
      <c r="HN69" t="s">
        <v>26</v>
      </c>
      <c r="HO69" t="s">
        <v>27</v>
      </c>
      <c r="HP69" t="s">
        <v>24</v>
      </c>
      <c r="HQ69" t="s">
        <v>24</v>
      </c>
      <c r="HS69">
        <v>0</v>
      </c>
      <c r="IK69">
        <v>0</v>
      </c>
    </row>
    <row r="70" spans="1:245">
      <c r="A70">
        <v>18</v>
      </c>
      <c r="B70">
        <v>0</v>
      </c>
      <c r="C70">
        <v>101</v>
      </c>
      <c r="E70" t="s">
        <v>120</v>
      </c>
      <c r="F70" t="s">
        <v>121</v>
      </c>
      <c r="G70" t="s">
        <v>122</v>
      </c>
      <c r="H70" t="s">
        <v>21</v>
      </c>
      <c r="I70">
        <f>I69*J70</f>
        <v>0</v>
      </c>
      <c r="J70">
        <v>0</v>
      </c>
      <c r="K70">
        <v>0</v>
      </c>
      <c r="O70">
        <f t="shared" si="96"/>
        <v>0</v>
      </c>
      <c r="P70">
        <f>ROUND(CQ70*I70,2)</f>
        <v>0</v>
      </c>
      <c r="Q70">
        <f>ROUND(CR70*I70,2)</f>
        <v>0</v>
      </c>
      <c r="R70">
        <f>ROUND(CS70*I70,2)</f>
        <v>0</v>
      </c>
      <c r="S70">
        <f>ROUND(CT70*I70,2)</f>
        <v>0</v>
      </c>
      <c r="T70">
        <f t="shared" si="97"/>
        <v>0</v>
      </c>
      <c r="U70">
        <f>ROUND(CV70*I70,7)</f>
        <v>0</v>
      </c>
      <c r="V70">
        <f>ROUND(CW70*I70,7)</f>
        <v>0</v>
      </c>
      <c r="W70">
        <f t="shared" si="98"/>
        <v>0</v>
      </c>
      <c r="X70">
        <f t="shared" si="99"/>
        <v>0</v>
      </c>
      <c r="Y70">
        <f t="shared" si="100"/>
        <v>0</v>
      </c>
      <c r="AA70">
        <v>52666988</v>
      </c>
      <c r="AB70">
        <f t="shared" si="101"/>
        <v>0</v>
      </c>
      <c r="AC70">
        <f>ROUND((ES70),6)</f>
        <v>0</v>
      </c>
      <c r="AD70">
        <f>ROUND((((ET70)-(EU70))+AE70),6)</f>
        <v>0</v>
      </c>
      <c r="AE70">
        <f t="shared" ref="AE70:AF72" si="117">ROUND((EU70),6)</f>
        <v>0</v>
      </c>
      <c r="AF70">
        <f t="shared" si="117"/>
        <v>0</v>
      </c>
      <c r="AG70">
        <f t="shared" si="102"/>
        <v>0</v>
      </c>
      <c r="AH70">
        <f t="shared" ref="AH70:AI72" si="118">(EW70)</f>
        <v>0</v>
      </c>
      <c r="AI70">
        <f t="shared" si="118"/>
        <v>0</v>
      </c>
      <c r="AJ70">
        <f t="shared" si="103"/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103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3</v>
      </c>
      <c r="BM70">
        <v>33001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103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104"/>
        <v>0</v>
      </c>
      <c r="CQ70">
        <f>ROUND(AL70*BC70,2)</f>
        <v>0</v>
      </c>
      <c r="CR70">
        <f>ROUND(AM70*BB70,2)</f>
        <v>0</v>
      </c>
      <c r="CS70">
        <f>ROUND(AN70*BS70,2)</f>
        <v>0</v>
      </c>
      <c r="CT70">
        <f>ROUND(AO70*BA70,2)</f>
        <v>0</v>
      </c>
      <c r="CU70">
        <f t="shared" si="105"/>
        <v>0</v>
      </c>
      <c r="CV70">
        <f t="shared" ref="CV70:CW72" si="119">AH70</f>
        <v>0</v>
      </c>
      <c r="CW70">
        <f t="shared" si="119"/>
        <v>0</v>
      </c>
      <c r="CX70">
        <f t="shared" si="106"/>
        <v>0</v>
      </c>
      <c r="CY70">
        <f t="shared" si="107"/>
        <v>0</v>
      </c>
      <c r="CZ70">
        <f t="shared" si="108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21</v>
      </c>
      <c r="DW70" t="s">
        <v>21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50605084</v>
      </c>
      <c r="EF70">
        <v>2</v>
      </c>
      <c r="EG70" t="s">
        <v>23</v>
      </c>
      <c r="EH70">
        <v>27</v>
      </c>
      <c r="EI70" t="s">
        <v>24</v>
      </c>
      <c r="EJ70">
        <v>1</v>
      </c>
      <c r="EK70">
        <v>33001</v>
      </c>
      <c r="EL70" t="s">
        <v>24</v>
      </c>
      <c r="EM70" t="s">
        <v>25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v>0</v>
      </c>
      <c r="FS70">
        <v>0</v>
      </c>
      <c r="FX70">
        <v>103</v>
      </c>
      <c r="FY70">
        <v>60</v>
      </c>
      <c r="GA70" t="s">
        <v>3</v>
      </c>
      <c r="GD70">
        <v>1</v>
      </c>
      <c r="GF70">
        <v>864875641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si="109"/>
        <v>0</v>
      </c>
      <c r="GM70">
        <f t="shared" si="110"/>
        <v>0</v>
      </c>
      <c r="GN70">
        <f t="shared" si="111"/>
        <v>0</v>
      </c>
      <c r="GO70">
        <f t="shared" si="112"/>
        <v>0</v>
      </c>
      <c r="GP70">
        <f t="shared" si="113"/>
        <v>0</v>
      </c>
      <c r="GR70">
        <v>0</v>
      </c>
      <c r="GS70">
        <v>3</v>
      </c>
      <c r="GT70">
        <v>0</v>
      </c>
      <c r="GU70" t="s">
        <v>3</v>
      </c>
      <c r="GV70">
        <f t="shared" si="114"/>
        <v>0</v>
      </c>
      <c r="GW70">
        <v>1</v>
      </c>
      <c r="GX70">
        <f t="shared" si="115"/>
        <v>0</v>
      </c>
      <c r="HA70">
        <v>0</v>
      </c>
      <c r="HB70">
        <v>0</v>
      </c>
      <c r="HC70">
        <f t="shared" si="116"/>
        <v>0</v>
      </c>
      <c r="HE70" t="s">
        <v>3</v>
      </c>
      <c r="HF70" t="s">
        <v>3</v>
      </c>
      <c r="HM70" t="s">
        <v>3</v>
      </c>
      <c r="HN70" t="s">
        <v>26</v>
      </c>
      <c r="HO70" t="s">
        <v>27</v>
      </c>
      <c r="HP70" t="s">
        <v>24</v>
      </c>
      <c r="HQ70" t="s">
        <v>24</v>
      </c>
      <c r="HS70">
        <v>0</v>
      </c>
      <c r="IK70">
        <v>0</v>
      </c>
    </row>
    <row r="71" spans="1:245">
      <c r="A71">
        <v>18</v>
      </c>
      <c r="B71">
        <v>0</v>
      </c>
      <c r="C71">
        <v>102</v>
      </c>
      <c r="E71" t="s">
        <v>123</v>
      </c>
      <c r="F71" t="s">
        <v>124</v>
      </c>
      <c r="G71" t="s">
        <v>125</v>
      </c>
      <c r="H71" t="s">
        <v>21</v>
      </c>
      <c r="I71">
        <f>I69*J71</f>
        <v>0</v>
      </c>
      <c r="J71">
        <v>0</v>
      </c>
      <c r="K71">
        <v>0</v>
      </c>
      <c r="O71">
        <f t="shared" si="96"/>
        <v>0</v>
      </c>
      <c r="P71">
        <f>ROUND(CQ71*I71,2)</f>
        <v>0</v>
      </c>
      <c r="Q71">
        <f>ROUND(CR71*I71,2)</f>
        <v>0</v>
      </c>
      <c r="R71">
        <f>ROUND(CS71*I71,2)</f>
        <v>0</v>
      </c>
      <c r="S71">
        <f>ROUND(CT71*I71,2)</f>
        <v>0</v>
      </c>
      <c r="T71">
        <f t="shared" si="97"/>
        <v>0</v>
      </c>
      <c r="U71">
        <f>ROUND(CV71*I71,7)</f>
        <v>0</v>
      </c>
      <c r="V71">
        <f>ROUND(CW71*I71,7)</f>
        <v>0</v>
      </c>
      <c r="W71">
        <f t="shared" si="98"/>
        <v>0</v>
      </c>
      <c r="X71">
        <f t="shared" si="99"/>
        <v>0</v>
      </c>
      <c r="Y71">
        <f t="shared" si="100"/>
        <v>0</v>
      </c>
      <c r="AA71">
        <v>52666988</v>
      </c>
      <c r="AB71">
        <f t="shared" si="101"/>
        <v>0</v>
      </c>
      <c r="AC71">
        <f>ROUND((ES71),6)</f>
        <v>0</v>
      </c>
      <c r="AD71">
        <f>ROUND((((ET71)-(EU71))+AE71),6)</f>
        <v>0</v>
      </c>
      <c r="AE71">
        <f t="shared" si="117"/>
        <v>0</v>
      </c>
      <c r="AF71">
        <f t="shared" si="117"/>
        <v>0</v>
      </c>
      <c r="AG71">
        <f t="shared" si="102"/>
        <v>0</v>
      </c>
      <c r="AH71">
        <f t="shared" si="118"/>
        <v>0</v>
      </c>
      <c r="AI71">
        <f t="shared" si="118"/>
        <v>0</v>
      </c>
      <c r="AJ71">
        <f t="shared" si="103"/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3</v>
      </c>
      <c r="BM71">
        <v>33001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104"/>
        <v>0</v>
      </c>
      <c r="CQ71">
        <f>ROUND(AL71*BC71,2)</f>
        <v>0</v>
      </c>
      <c r="CR71">
        <f>ROUND(AM71*BB71,2)</f>
        <v>0</v>
      </c>
      <c r="CS71">
        <f>ROUND(AN71*BS71,2)</f>
        <v>0</v>
      </c>
      <c r="CT71">
        <f>ROUND(AO71*BA71,2)</f>
        <v>0</v>
      </c>
      <c r="CU71">
        <f t="shared" si="105"/>
        <v>0</v>
      </c>
      <c r="CV71">
        <f t="shared" si="119"/>
        <v>0</v>
      </c>
      <c r="CW71">
        <f t="shared" si="119"/>
        <v>0</v>
      </c>
      <c r="CX71">
        <f t="shared" si="106"/>
        <v>0</v>
      </c>
      <c r="CY71">
        <f t="shared" si="107"/>
        <v>0</v>
      </c>
      <c r="CZ71">
        <f t="shared" si="108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21</v>
      </c>
      <c r="DW71" t="s">
        <v>21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50605084</v>
      </c>
      <c r="EF71">
        <v>2</v>
      </c>
      <c r="EG71" t="s">
        <v>23</v>
      </c>
      <c r="EH71">
        <v>27</v>
      </c>
      <c r="EI71" t="s">
        <v>24</v>
      </c>
      <c r="EJ71">
        <v>1</v>
      </c>
      <c r="EK71">
        <v>33001</v>
      </c>
      <c r="EL71" t="s">
        <v>24</v>
      </c>
      <c r="EM71" t="s">
        <v>25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-1890832814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109"/>
        <v>0</v>
      </c>
      <c r="GM71">
        <f t="shared" si="110"/>
        <v>0</v>
      </c>
      <c r="GN71">
        <f t="shared" si="111"/>
        <v>0</v>
      </c>
      <c r="GO71">
        <f t="shared" si="112"/>
        <v>0</v>
      </c>
      <c r="GP71">
        <f t="shared" si="113"/>
        <v>0</v>
      </c>
      <c r="GR71">
        <v>0</v>
      </c>
      <c r="GS71">
        <v>3</v>
      </c>
      <c r="GT71">
        <v>0</v>
      </c>
      <c r="GU71" t="s">
        <v>3</v>
      </c>
      <c r="GV71">
        <f t="shared" si="114"/>
        <v>0</v>
      </c>
      <c r="GW71">
        <v>1</v>
      </c>
      <c r="GX71">
        <f t="shared" si="115"/>
        <v>0</v>
      </c>
      <c r="HA71">
        <v>0</v>
      </c>
      <c r="HB71">
        <v>0</v>
      </c>
      <c r="HC71">
        <f t="shared" si="116"/>
        <v>0</v>
      </c>
      <c r="HE71" t="s">
        <v>3</v>
      </c>
      <c r="HF71" t="s">
        <v>3</v>
      </c>
      <c r="HM71" t="s">
        <v>3</v>
      </c>
      <c r="HN71" t="s">
        <v>26</v>
      </c>
      <c r="HO71" t="s">
        <v>27</v>
      </c>
      <c r="HP71" t="s">
        <v>24</v>
      </c>
      <c r="HQ71" t="s">
        <v>24</v>
      </c>
      <c r="HS71">
        <v>0</v>
      </c>
      <c r="IK71">
        <v>0</v>
      </c>
    </row>
    <row r="72" spans="1:245">
      <c r="A72">
        <v>18</v>
      </c>
      <c r="B72">
        <v>0</v>
      </c>
      <c r="C72">
        <v>103</v>
      </c>
      <c r="E72" t="s">
        <v>126</v>
      </c>
      <c r="F72" t="s">
        <v>127</v>
      </c>
      <c r="G72" t="s">
        <v>128</v>
      </c>
      <c r="H72" t="s">
        <v>117</v>
      </c>
      <c r="I72">
        <f>I69*J72</f>
        <v>0</v>
      </c>
      <c r="J72">
        <v>0</v>
      </c>
      <c r="K72">
        <v>0</v>
      </c>
      <c r="O72">
        <f t="shared" si="96"/>
        <v>0</v>
      </c>
      <c r="P72">
        <f>ROUND(CQ72*I72,2)</f>
        <v>0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 t="shared" si="97"/>
        <v>0</v>
      </c>
      <c r="U72">
        <f>ROUND(CV72*I72,7)</f>
        <v>0</v>
      </c>
      <c r="V72">
        <f>ROUND(CW72*I72,7)</f>
        <v>0</v>
      </c>
      <c r="W72">
        <f t="shared" si="98"/>
        <v>0</v>
      </c>
      <c r="X72">
        <f t="shared" si="99"/>
        <v>0</v>
      </c>
      <c r="Y72">
        <f t="shared" si="100"/>
        <v>0</v>
      </c>
      <c r="AA72">
        <v>52666988</v>
      </c>
      <c r="AB72">
        <f t="shared" si="101"/>
        <v>0</v>
      </c>
      <c r="AC72">
        <f>ROUND((ES72),6)</f>
        <v>0</v>
      </c>
      <c r="AD72">
        <f>ROUND((((ET72)-(EU72))+AE72),6)</f>
        <v>0</v>
      </c>
      <c r="AE72">
        <f t="shared" si="117"/>
        <v>0</v>
      </c>
      <c r="AF72">
        <f t="shared" si="117"/>
        <v>0</v>
      </c>
      <c r="AG72">
        <f t="shared" si="102"/>
        <v>0</v>
      </c>
      <c r="AH72">
        <f t="shared" si="118"/>
        <v>0</v>
      </c>
      <c r="AI72">
        <f t="shared" si="118"/>
        <v>0</v>
      </c>
      <c r="AJ72">
        <f t="shared" si="103"/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103</v>
      </c>
      <c r="AU72">
        <v>60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3</v>
      </c>
      <c r="BM72">
        <v>33001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103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104"/>
        <v>0</v>
      </c>
      <c r="CQ72">
        <f>ROUND(AL72*BC72,2)</f>
        <v>0</v>
      </c>
      <c r="CR72">
        <f>ROUND(AM72*BB72,2)</f>
        <v>0</v>
      </c>
      <c r="CS72">
        <f>ROUND(AN72*BS72,2)</f>
        <v>0</v>
      </c>
      <c r="CT72">
        <f>ROUND(AO72*BA72,2)</f>
        <v>0</v>
      </c>
      <c r="CU72">
        <f t="shared" si="105"/>
        <v>0</v>
      </c>
      <c r="CV72">
        <f t="shared" si="119"/>
        <v>0</v>
      </c>
      <c r="CW72">
        <f t="shared" si="119"/>
        <v>0</v>
      </c>
      <c r="CX72">
        <f t="shared" si="106"/>
        <v>0</v>
      </c>
      <c r="CY72">
        <f t="shared" si="107"/>
        <v>0</v>
      </c>
      <c r="CZ72">
        <f t="shared" si="108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117</v>
      </c>
      <c r="DW72" t="s">
        <v>119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50605084</v>
      </c>
      <c r="EF72">
        <v>2</v>
      </c>
      <c r="EG72" t="s">
        <v>23</v>
      </c>
      <c r="EH72">
        <v>27</v>
      </c>
      <c r="EI72" t="s">
        <v>24</v>
      </c>
      <c r="EJ72">
        <v>1</v>
      </c>
      <c r="EK72">
        <v>33001</v>
      </c>
      <c r="EL72" t="s">
        <v>24</v>
      </c>
      <c r="EM72" t="s">
        <v>25</v>
      </c>
      <c r="EO72" t="s">
        <v>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103</v>
      </c>
      <c r="FY72">
        <v>60</v>
      </c>
      <c r="GA72" t="s">
        <v>3</v>
      </c>
      <c r="GD72">
        <v>1</v>
      </c>
      <c r="GF72">
        <v>164804165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109"/>
        <v>0</v>
      </c>
      <c r="GM72">
        <f t="shared" si="110"/>
        <v>0</v>
      </c>
      <c r="GN72">
        <f t="shared" si="111"/>
        <v>0</v>
      </c>
      <c r="GO72">
        <f t="shared" si="112"/>
        <v>0</v>
      </c>
      <c r="GP72">
        <f t="shared" si="113"/>
        <v>0</v>
      </c>
      <c r="GR72">
        <v>0</v>
      </c>
      <c r="GS72">
        <v>3</v>
      </c>
      <c r="GT72">
        <v>0</v>
      </c>
      <c r="GU72" t="s">
        <v>3</v>
      </c>
      <c r="GV72">
        <f t="shared" si="114"/>
        <v>0</v>
      </c>
      <c r="GW72">
        <v>1</v>
      </c>
      <c r="GX72">
        <f t="shared" si="115"/>
        <v>0</v>
      </c>
      <c r="HA72">
        <v>0</v>
      </c>
      <c r="HB72">
        <v>0</v>
      </c>
      <c r="HC72">
        <f t="shared" si="116"/>
        <v>0</v>
      </c>
      <c r="HE72" t="s">
        <v>3</v>
      </c>
      <c r="HF72" t="s">
        <v>3</v>
      </c>
      <c r="HM72" t="s">
        <v>3</v>
      </c>
      <c r="HN72" t="s">
        <v>26</v>
      </c>
      <c r="HO72" t="s">
        <v>27</v>
      </c>
      <c r="HP72" t="s">
        <v>24</v>
      </c>
      <c r="HQ72" t="s">
        <v>24</v>
      </c>
      <c r="HS72">
        <v>0</v>
      </c>
      <c r="IK72">
        <v>0</v>
      </c>
    </row>
    <row r="73" spans="1:245">
      <c r="A73">
        <v>17</v>
      </c>
      <c r="B73">
        <v>0</v>
      </c>
      <c r="C73">
        <f>ROW(SmtRes!A110)</f>
        <v>110</v>
      </c>
      <c r="D73">
        <f>ROW(EtalonRes!A107)</f>
        <v>107</v>
      </c>
      <c r="E73" t="s">
        <v>129</v>
      </c>
      <c r="F73" t="s">
        <v>130</v>
      </c>
      <c r="G73" t="s">
        <v>131</v>
      </c>
      <c r="H73" t="s">
        <v>21</v>
      </c>
      <c r="I73">
        <v>3</v>
      </c>
      <c r="J73">
        <v>0</v>
      </c>
      <c r="K73">
        <v>3</v>
      </c>
      <c r="O73">
        <f t="shared" si="96"/>
        <v>6063.26</v>
      </c>
      <c r="P73">
        <f>SUMIF(SmtRes!AQ104:'SmtRes'!AQ110,"=1",SmtRes!DF104:'SmtRes'!DF110)</f>
        <v>0</v>
      </c>
      <c r="Q73">
        <f>SUMIF(SmtRes!AQ104:'SmtRes'!AQ110,"=1",SmtRes!DG104:'SmtRes'!DG110)</f>
        <v>668.22</v>
      </c>
      <c r="R73">
        <f>SUMIF(SmtRes!AQ104:'SmtRes'!AQ110,"=1",SmtRes!DH104:'SmtRes'!DH110)</f>
        <v>1071.56</v>
      </c>
      <c r="S73">
        <f>SUMIF(SmtRes!AQ104:'SmtRes'!AQ110,"=1",SmtRes!DI104:'SmtRes'!DI110)</f>
        <v>4323.4799999999996</v>
      </c>
      <c r="T73">
        <f t="shared" si="97"/>
        <v>0</v>
      </c>
      <c r="U73">
        <f>SUMIF(SmtRes!AQ104:'SmtRes'!AQ110,"=1",SmtRes!CV104:'SmtRes'!CV110)</f>
        <v>5.43</v>
      </c>
      <c r="V73">
        <f>SUMIF(SmtRes!AQ104:'SmtRes'!AQ110,"=1",SmtRes!CW104:'SmtRes'!CW110)</f>
        <v>1.32</v>
      </c>
      <c r="W73">
        <f t="shared" si="98"/>
        <v>0</v>
      </c>
      <c r="X73">
        <f t="shared" si="99"/>
        <v>5556.89</v>
      </c>
      <c r="Y73">
        <f t="shared" si="100"/>
        <v>3237.02</v>
      </c>
      <c r="AA73">
        <v>52666988</v>
      </c>
      <c r="AB73">
        <f t="shared" si="101"/>
        <v>1593.7222999999999</v>
      </c>
      <c r="AC73">
        <f>ROUND((0),6)</f>
        <v>0</v>
      </c>
      <c r="AD73">
        <f>ROUND((((SUM(SmtRes!BR104:'SmtRes'!BR110))-(SUM(SmtRes!BS104:'SmtRes'!BS110)))+AE73),6)</f>
        <v>152.56120000000001</v>
      </c>
      <c r="AE73">
        <f>ROUND((SUM(SmtRes!BS104:'SmtRes'!BS110)),6)</f>
        <v>357.18759999999997</v>
      </c>
      <c r="AF73">
        <f>ROUND((SUM(SmtRes!BT104:'SmtRes'!BT110)),6)</f>
        <v>1441.1611</v>
      </c>
      <c r="AG73">
        <f t="shared" si="102"/>
        <v>0</v>
      </c>
      <c r="AH73">
        <f>(SUM(SmtRes!BU104:'SmtRes'!BU110))</f>
        <v>1.81</v>
      </c>
      <c r="AI73">
        <f>(SUM(SmtRes!BV104:'SmtRes'!BV110))</f>
        <v>0.44</v>
      </c>
      <c r="AJ73">
        <f t="shared" si="103"/>
        <v>0</v>
      </c>
      <c r="AK73">
        <v>1950.9099000000001</v>
      </c>
      <c r="AL73">
        <v>0</v>
      </c>
      <c r="AM73">
        <v>152.56120000000001</v>
      </c>
      <c r="AN73">
        <v>357.18759999999997</v>
      </c>
      <c r="AO73">
        <v>1441.1611</v>
      </c>
      <c r="AP73">
        <v>0</v>
      </c>
      <c r="AQ73">
        <v>1.81</v>
      </c>
      <c r="AR73">
        <v>0.44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132</v>
      </c>
      <c r="BM73">
        <v>33001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104"/>
        <v>6063.26</v>
      </c>
      <c r="CQ73">
        <f>SUMIF(SmtRes!AQ104:'SmtRes'!AQ110,"=1",SmtRes!AA104:'SmtRes'!AA110)</f>
        <v>0</v>
      </c>
      <c r="CR73">
        <f>SUMIF(SmtRes!AQ104:'SmtRes'!AQ110,"=1",SmtRes!AB104:'SmtRes'!AB110)</f>
        <v>506.23</v>
      </c>
      <c r="CS73">
        <f>SUMIF(SmtRes!AQ104:'SmtRes'!AQ110,"=1",SmtRes!AC104:'SmtRes'!AC110)</f>
        <v>811.79</v>
      </c>
      <c r="CT73">
        <f>SUMIF(SmtRes!AQ104:'SmtRes'!AQ110,"=1",SmtRes!AD104:'SmtRes'!AD110)</f>
        <v>2465.6499999999996</v>
      </c>
      <c r="CU73">
        <f t="shared" si="105"/>
        <v>0</v>
      </c>
      <c r="CV73">
        <f>SUMIF(SmtRes!AQ104:'SmtRes'!AQ110,"=1",SmtRes!BU104:'SmtRes'!BU110)</f>
        <v>1.81</v>
      </c>
      <c r="CW73">
        <f>SUMIF(SmtRes!AQ104:'SmtRes'!AQ110,"=1",SmtRes!BV104:'SmtRes'!BV110)</f>
        <v>0.44</v>
      </c>
      <c r="CX73">
        <f t="shared" si="106"/>
        <v>0</v>
      </c>
      <c r="CY73">
        <f t="shared" si="107"/>
        <v>5556.8911999999991</v>
      </c>
      <c r="CZ73">
        <f t="shared" si="108"/>
        <v>3237.0239999999994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21</v>
      </c>
      <c r="DW73" t="s">
        <v>21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50605084</v>
      </c>
      <c r="EF73">
        <v>2</v>
      </c>
      <c r="EG73" t="s">
        <v>23</v>
      </c>
      <c r="EH73">
        <v>27</v>
      </c>
      <c r="EI73" t="s">
        <v>24</v>
      </c>
      <c r="EJ73">
        <v>1</v>
      </c>
      <c r="EK73">
        <v>33001</v>
      </c>
      <c r="EL73" t="s">
        <v>24</v>
      </c>
      <c r="EM73" t="s">
        <v>25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1.81</v>
      </c>
      <c r="EX73">
        <v>0.44</v>
      </c>
      <c r="EY73">
        <v>0</v>
      </c>
      <c r="FQ73">
        <v>0</v>
      </c>
      <c r="FR73"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105804784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109"/>
        <v>0</v>
      </c>
      <c r="GM73">
        <f t="shared" si="110"/>
        <v>14857.17</v>
      </c>
      <c r="GN73">
        <f t="shared" si="111"/>
        <v>14857.17</v>
      </c>
      <c r="GO73">
        <f t="shared" si="112"/>
        <v>0</v>
      </c>
      <c r="GP73">
        <f t="shared" si="113"/>
        <v>0</v>
      </c>
      <c r="GR73">
        <v>0</v>
      </c>
      <c r="GS73">
        <v>3</v>
      </c>
      <c r="GT73">
        <v>0</v>
      </c>
      <c r="GU73" t="s">
        <v>3</v>
      </c>
      <c r="GV73">
        <f t="shared" si="114"/>
        <v>0</v>
      </c>
      <c r="GW73">
        <v>1</v>
      </c>
      <c r="GX73">
        <f t="shared" si="115"/>
        <v>0</v>
      </c>
      <c r="HA73">
        <v>0</v>
      </c>
      <c r="HB73">
        <v>0</v>
      </c>
      <c r="HC73">
        <f t="shared" si="116"/>
        <v>0</v>
      </c>
      <c r="HE73" t="s">
        <v>3</v>
      </c>
      <c r="HF73" t="s">
        <v>3</v>
      </c>
      <c r="HM73" t="s">
        <v>3</v>
      </c>
      <c r="HN73" t="s">
        <v>26</v>
      </c>
      <c r="HO73" t="s">
        <v>27</v>
      </c>
      <c r="HP73" t="s">
        <v>24</v>
      </c>
      <c r="HQ73" t="s">
        <v>24</v>
      </c>
      <c r="HS73">
        <v>0</v>
      </c>
      <c r="IK73">
        <v>0</v>
      </c>
    </row>
    <row r="74" spans="1:245">
      <c r="A74">
        <v>18</v>
      </c>
      <c r="B74">
        <v>0</v>
      </c>
      <c r="C74">
        <v>109</v>
      </c>
      <c r="E74" t="s">
        <v>133</v>
      </c>
      <c r="F74" t="s">
        <v>121</v>
      </c>
      <c r="G74" t="s">
        <v>122</v>
      </c>
      <c r="H74" t="s">
        <v>21</v>
      </c>
      <c r="I74">
        <f>I73*J74</f>
        <v>0</v>
      </c>
      <c r="J74">
        <v>0</v>
      </c>
      <c r="K74">
        <v>0</v>
      </c>
      <c r="O74">
        <f t="shared" si="96"/>
        <v>0</v>
      </c>
      <c r="P74">
        <f>ROUND(CQ74*I74,2)</f>
        <v>0</v>
      </c>
      <c r="Q74">
        <f>ROUND(CR74*I74,2)</f>
        <v>0</v>
      </c>
      <c r="R74">
        <f>ROUND(CS74*I74,2)</f>
        <v>0</v>
      </c>
      <c r="S74">
        <f>ROUND(CT74*I74,2)</f>
        <v>0</v>
      </c>
      <c r="T74">
        <f t="shared" si="97"/>
        <v>0</v>
      </c>
      <c r="U74">
        <f>ROUND(CV74*I74,7)</f>
        <v>0</v>
      </c>
      <c r="V74">
        <f>ROUND(CW74*I74,7)</f>
        <v>0</v>
      </c>
      <c r="W74">
        <f t="shared" si="98"/>
        <v>0</v>
      </c>
      <c r="X74">
        <f t="shared" si="99"/>
        <v>0</v>
      </c>
      <c r="Y74">
        <f t="shared" si="100"/>
        <v>0</v>
      </c>
      <c r="AA74">
        <v>52666988</v>
      </c>
      <c r="AB74">
        <f t="shared" si="101"/>
        <v>0</v>
      </c>
      <c r="AC74">
        <f>ROUND((ES74),6)</f>
        <v>0</v>
      </c>
      <c r="AD74">
        <f>ROUND((((ET74)-(EU74))+AE74),6)</f>
        <v>0</v>
      </c>
      <c r="AE74">
        <f>ROUND((EU74),6)</f>
        <v>0</v>
      </c>
      <c r="AF74">
        <f>ROUND((EV74),6)</f>
        <v>0</v>
      </c>
      <c r="AG74">
        <f t="shared" si="102"/>
        <v>0</v>
      </c>
      <c r="AH74">
        <f>(EW74)</f>
        <v>0</v>
      </c>
      <c r="AI74">
        <f>(EX74)</f>
        <v>0</v>
      </c>
      <c r="AJ74">
        <f t="shared" si="103"/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103</v>
      </c>
      <c r="AU74">
        <v>60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3</v>
      </c>
      <c r="BM74">
        <v>33001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104"/>
        <v>0</v>
      </c>
      <c r="CQ74">
        <f>ROUND(AL74*BC74,2)</f>
        <v>0</v>
      </c>
      <c r="CR74">
        <f>ROUND(AM74*BB74,2)</f>
        <v>0</v>
      </c>
      <c r="CS74">
        <f>ROUND(AN74*BS74,2)</f>
        <v>0</v>
      </c>
      <c r="CT74">
        <f>ROUND(AO74*BA74,2)</f>
        <v>0</v>
      </c>
      <c r="CU74">
        <f t="shared" si="105"/>
        <v>0</v>
      </c>
      <c r="CV74">
        <f>AH74</f>
        <v>0</v>
      </c>
      <c r="CW74">
        <f>AI74</f>
        <v>0</v>
      </c>
      <c r="CX74">
        <f t="shared" si="106"/>
        <v>0</v>
      </c>
      <c r="CY74">
        <f t="shared" si="107"/>
        <v>0</v>
      </c>
      <c r="CZ74">
        <f t="shared" si="108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21</v>
      </c>
      <c r="DW74" t="s">
        <v>21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50605084</v>
      </c>
      <c r="EF74">
        <v>2</v>
      </c>
      <c r="EG74" t="s">
        <v>23</v>
      </c>
      <c r="EH74">
        <v>27</v>
      </c>
      <c r="EI74" t="s">
        <v>24</v>
      </c>
      <c r="EJ74">
        <v>1</v>
      </c>
      <c r="EK74">
        <v>33001</v>
      </c>
      <c r="EL74" t="s">
        <v>24</v>
      </c>
      <c r="EM74" t="s">
        <v>25</v>
      </c>
      <c r="EO74" t="s">
        <v>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103</v>
      </c>
      <c r="FY74">
        <v>60</v>
      </c>
      <c r="GA74" t="s">
        <v>3</v>
      </c>
      <c r="GD74">
        <v>1</v>
      </c>
      <c r="GF74">
        <v>864875641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109"/>
        <v>0</v>
      </c>
      <c r="GM74">
        <f t="shared" si="110"/>
        <v>0</v>
      </c>
      <c r="GN74">
        <f t="shared" si="111"/>
        <v>0</v>
      </c>
      <c r="GO74">
        <f t="shared" si="112"/>
        <v>0</v>
      </c>
      <c r="GP74">
        <f t="shared" si="113"/>
        <v>0</v>
      </c>
      <c r="GR74">
        <v>0</v>
      </c>
      <c r="GS74">
        <v>3</v>
      </c>
      <c r="GT74">
        <v>0</v>
      </c>
      <c r="GU74" t="s">
        <v>3</v>
      </c>
      <c r="GV74">
        <f t="shared" si="114"/>
        <v>0</v>
      </c>
      <c r="GW74">
        <v>1</v>
      </c>
      <c r="GX74">
        <f t="shared" si="115"/>
        <v>0</v>
      </c>
      <c r="HA74">
        <v>0</v>
      </c>
      <c r="HB74">
        <v>0</v>
      </c>
      <c r="HC74">
        <f t="shared" si="116"/>
        <v>0</v>
      </c>
      <c r="HE74" t="s">
        <v>3</v>
      </c>
      <c r="HF74" t="s">
        <v>3</v>
      </c>
      <c r="HM74" t="s">
        <v>3</v>
      </c>
      <c r="HN74" t="s">
        <v>26</v>
      </c>
      <c r="HO74" t="s">
        <v>27</v>
      </c>
      <c r="HP74" t="s">
        <v>24</v>
      </c>
      <c r="HQ74" t="s">
        <v>24</v>
      </c>
      <c r="HS74">
        <v>0</v>
      </c>
      <c r="IK74">
        <v>0</v>
      </c>
    </row>
    <row r="75" spans="1:245">
      <c r="A75">
        <v>18</v>
      </c>
      <c r="B75">
        <v>0</v>
      </c>
      <c r="C75">
        <v>110</v>
      </c>
      <c r="E75" t="s">
        <v>134</v>
      </c>
      <c r="F75" t="s">
        <v>124</v>
      </c>
      <c r="G75" t="s">
        <v>125</v>
      </c>
      <c r="H75" t="s">
        <v>21</v>
      </c>
      <c r="I75">
        <f>I73*J75</f>
        <v>0</v>
      </c>
      <c r="J75">
        <v>0</v>
      </c>
      <c r="K75">
        <v>0</v>
      </c>
      <c r="O75">
        <f t="shared" si="96"/>
        <v>0</v>
      </c>
      <c r="P75">
        <f>ROUND(CQ75*I75,2)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97"/>
        <v>0</v>
      </c>
      <c r="U75">
        <f>ROUND(CV75*I75,7)</f>
        <v>0</v>
      </c>
      <c r="V75">
        <f>ROUND(CW75*I75,7)</f>
        <v>0</v>
      </c>
      <c r="W75">
        <f t="shared" si="98"/>
        <v>0</v>
      </c>
      <c r="X75">
        <f t="shared" si="99"/>
        <v>0</v>
      </c>
      <c r="Y75">
        <f t="shared" si="100"/>
        <v>0</v>
      </c>
      <c r="AA75">
        <v>52666988</v>
      </c>
      <c r="AB75">
        <f t="shared" si="101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102"/>
        <v>0</v>
      </c>
      <c r="AH75">
        <f>(EW75)</f>
        <v>0</v>
      </c>
      <c r="AI75">
        <f>(EX75)</f>
        <v>0</v>
      </c>
      <c r="AJ75">
        <f t="shared" si="103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103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3</v>
      </c>
      <c r="BM75">
        <v>33001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104"/>
        <v>0</v>
      </c>
      <c r="CQ75">
        <f>ROUND(AL75*BC75,2)</f>
        <v>0</v>
      </c>
      <c r="CR75">
        <f>ROUND(AM75*BB75,2)</f>
        <v>0</v>
      </c>
      <c r="CS75">
        <f>ROUND(AN75*BS75,2)</f>
        <v>0</v>
      </c>
      <c r="CT75">
        <f>ROUND(AO75*BA75,2)</f>
        <v>0</v>
      </c>
      <c r="CU75">
        <f t="shared" si="105"/>
        <v>0</v>
      </c>
      <c r="CV75">
        <f>AH75</f>
        <v>0</v>
      </c>
      <c r="CW75">
        <f>AI75</f>
        <v>0</v>
      </c>
      <c r="CX75">
        <f t="shared" si="106"/>
        <v>0</v>
      </c>
      <c r="CY75">
        <f t="shared" si="107"/>
        <v>0</v>
      </c>
      <c r="CZ75">
        <f t="shared" si="108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21</v>
      </c>
      <c r="DW75" t="s">
        <v>21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50605084</v>
      </c>
      <c r="EF75">
        <v>2</v>
      </c>
      <c r="EG75" t="s">
        <v>23</v>
      </c>
      <c r="EH75">
        <v>27</v>
      </c>
      <c r="EI75" t="s">
        <v>24</v>
      </c>
      <c r="EJ75">
        <v>1</v>
      </c>
      <c r="EK75">
        <v>33001</v>
      </c>
      <c r="EL75" t="s">
        <v>24</v>
      </c>
      <c r="EM75" t="s">
        <v>25</v>
      </c>
      <c r="EO75" t="s">
        <v>3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103</v>
      </c>
      <c r="FY75">
        <v>60</v>
      </c>
      <c r="GA75" t="s">
        <v>3</v>
      </c>
      <c r="GD75">
        <v>1</v>
      </c>
      <c r="GF75">
        <v>-1890832814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109"/>
        <v>0</v>
      </c>
      <c r="GM75">
        <f t="shared" si="110"/>
        <v>0</v>
      </c>
      <c r="GN75">
        <f t="shared" si="111"/>
        <v>0</v>
      </c>
      <c r="GO75">
        <f t="shared" si="112"/>
        <v>0</v>
      </c>
      <c r="GP75">
        <f t="shared" si="113"/>
        <v>0</v>
      </c>
      <c r="GR75">
        <v>0</v>
      </c>
      <c r="GS75">
        <v>3</v>
      </c>
      <c r="GT75">
        <v>0</v>
      </c>
      <c r="GU75" t="s">
        <v>3</v>
      </c>
      <c r="GV75">
        <f t="shared" si="114"/>
        <v>0</v>
      </c>
      <c r="GW75">
        <v>1</v>
      </c>
      <c r="GX75">
        <f t="shared" si="115"/>
        <v>0</v>
      </c>
      <c r="HA75">
        <v>0</v>
      </c>
      <c r="HB75">
        <v>0</v>
      </c>
      <c r="HC75">
        <f t="shared" si="116"/>
        <v>0</v>
      </c>
      <c r="HE75" t="s">
        <v>3</v>
      </c>
      <c r="HF75" t="s">
        <v>3</v>
      </c>
      <c r="HM75" t="s">
        <v>3</v>
      </c>
      <c r="HN75" t="s">
        <v>26</v>
      </c>
      <c r="HO75" t="s">
        <v>27</v>
      </c>
      <c r="HP75" t="s">
        <v>24</v>
      </c>
      <c r="HQ75" t="s">
        <v>24</v>
      </c>
      <c r="HS75">
        <v>0</v>
      </c>
      <c r="IK75">
        <v>0</v>
      </c>
    </row>
    <row r="76" spans="1:245">
      <c r="A76">
        <v>17</v>
      </c>
      <c r="B76">
        <v>0</v>
      </c>
      <c r="C76">
        <f>ROW(SmtRes!A122)</f>
        <v>122</v>
      </c>
      <c r="D76">
        <f>ROW(EtalonRes!A118)</f>
        <v>118</v>
      </c>
      <c r="E76" t="s">
        <v>135</v>
      </c>
      <c r="F76" t="s">
        <v>136</v>
      </c>
      <c r="G76" t="s">
        <v>137</v>
      </c>
      <c r="H76" t="s">
        <v>138</v>
      </c>
      <c r="I76">
        <v>0</v>
      </c>
      <c r="J76">
        <v>0</v>
      </c>
      <c r="K76">
        <v>0</v>
      </c>
      <c r="O76">
        <f t="shared" si="96"/>
        <v>0</v>
      </c>
      <c r="P76">
        <f>SUMIF(SmtRes!AQ111:'SmtRes'!AQ122,"=1",SmtRes!DF111:'SmtRes'!DF122)</f>
        <v>0</v>
      </c>
      <c r="Q76">
        <f>SUMIF(SmtRes!AQ111:'SmtRes'!AQ122,"=1",SmtRes!DG111:'SmtRes'!DG122)</f>
        <v>0</v>
      </c>
      <c r="R76">
        <f>SUMIF(SmtRes!AQ111:'SmtRes'!AQ122,"=1",SmtRes!DH111:'SmtRes'!DH122)</f>
        <v>0</v>
      </c>
      <c r="S76">
        <f>SUMIF(SmtRes!AQ111:'SmtRes'!AQ122,"=1",SmtRes!DI111:'SmtRes'!DI122)</f>
        <v>0</v>
      </c>
      <c r="T76">
        <f t="shared" si="97"/>
        <v>0</v>
      </c>
      <c r="U76">
        <f>SUMIF(SmtRes!AQ111:'SmtRes'!AQ122,"=1",SmtRes!CV111:'SmtRes'!CV122)</f>
        <v>0</v>
      </c>
      <c r="V76">
        <f>SUMIF(SmtRes!AQ111:'SmtRes'!AQ122,"=1",SmtRes!CW111:'SmtRes'!CW122)</f>
        <v>0</v>
      </c>
      <c r="W76">
        <f t="shared" si="98"/>
        <v>0</v>
      </c>
      <c r="X76">
        <f t="shared" si="99"/>
        <v>0</v>
      </c>
      <c r="Y76">
        <f t="shared" si="100"/>
        <v>0</v>
      </c>
      <c r="AA76">
        <v>52666988</v>
      </c>
      <c r="AB76">
        <f t="shared" si="101"/>
        <v>31676.172795999999</v>
      </c>
      <c r="AC76">
        <f>ROUND((SUM(SmtRes!BQ111:'SmtRes'!BQ122)),6)</f>
        <v>808.10349599999995</v>
      </c>
      <c r="AD76">
        <f>ROUND((((SUM(SmtRes!BR111:'SmtRes'!BR122))-(SUM(SmtRes!BS111:'SmtRes'!BS122)))+AE76),6)</f>
        <v>1282.2885000000001</v>
      </c>
      <c r="AE76">
        <f>ROUND((SUM(SmtRes!BS111:'SmtRes'!BS122)),6)</f>
        <v>932.10249999999996</v>
      </c>
      <c r="AF76">
        <f>ROUND((SUM(SmtRes!BT111:'SmtRes'!BT122)),6)</f>
        <v>29585.7808</v>
      </c>
      <c r="AG76">
        <f t="shared" si="102"/>
        <v>0</v>
      </c>
      <c r="AH76">
        <f>(SUM(SmtRes!BU111:'SmtRes'!BU122))</f>
        <v>37.28</v>
      </c>
      <c r="AI76">
        <f>(SUM(SmtRes!BV111:'SmtRes'!BV122))</f>
        <v>0.98</v>
      </c>
      <c r="AJ76">
        <f t="shared" si="103"/>
        <v>0</v>
      </c>
      <c r="AK76">
        <v>32608.275296</v>
      </c>
      <c r="AL76">
        <v>808.10349600000018</v>
      </c>
      <c r="AM76">
        <v>1282.2884999999999</v>
      </c>
      <c r="AN76">
        <v>932.10249999999996</v>
      </c>
      <c r="AO76">
        <v>29585.7808</v>
      </c>
      <c r="AP76">
        <v>0</v>
      </c>
      <c r="AQ76">
        <v>37.28</v>
      </c>
      <c r="AR76">
        <v>0.98</v>
      </c>
      <c r="AS76">
        <v>0</v>
      </c>
      <c r="AT76">
        <v>97</v>
      </c>
      <c r="AU76">
        <v>51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139</v>
      </c>
      <c r="BM76">
        <v>108001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104"/>
        <v>0</v>
      </c>
      <c r="CQ76">
        <f>SUMIF(SmtRes!AQ111:'SmtRes'!AQ122,"=1",SmtRes!AA111:'SmtRes'!AA122)</f>
        <v>164880.28999999998</v>
      </c>
      <c r="CR76">
        <f>SUMIF(SmtRes!AQ111:'SmtRes'!AQ122,"=1",SmtRes!AB111:'SmtRes'!AB122)</f>
        <v>2302.6</v>
      </c>
      <c r="CS76">
        <f>SUMIF(SmtRes!AQ111:'SmtRes'!AQ122,"=1",SmtRes!AC111:'SmtRes'!AC122)</f>
        <v>1902.25</v>
      </c>
      <c r="CT76">
        <f>SUMIF(SmtRes!AQ111:'SmtRes'!AQ122,"=1",SmtRes!AD111:'SmtRes'!AD122)</f>
        <v>793.61</v>
      </c>
      <c r="CU76">
        <f t="shared" si="105"/>
        <v>0</v>
      </c>
      <c r="CV76">
        <f>SUMIF(SmtRes!AQ111:'SmtRes'!AQ122,"=1",SmtRes!BU111:'SmtRes'!BU122)</f>
        <v>37.28</v>
      </c>
      <c r="CW76">
        <f>SUMIF(SmtRes!AQ111:'SmtRes'!AQ122,"=1",SmtRes!BV111:'SmtRes'!BV122)</f>
        <v>0.98</v>
      </c>
      <c r="CX76">
        <f t="shared" si="106"/>
        <v>0</v>
      </c>
      <c r="CY76">
        <f t="shared" si="107"/>
        <v>0</v>
      </c>
      <c r="CZ76">
        <f t="shared" si="108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1003</v>
      </c>
      <c r="DV76" t="s">
        <v>138</v>
      </c>
      <c r="DW76" t="s">
        <v>138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50604907</v>
      </c>
      <c r="EF76">
        <v>3</v>
      </c>
      <c r="EG76" t="s">
        <v>140</v>
      </c>
      <c r="EH76">
        <v>0</v>
      </c>
      <c r="EI76" t="s">
        <v>3</v>
      </c>
      <c r="EJ76">
        <v>2</v>
      </c>
      <c r="EK76">
        <v>108001</v>
      </c>
      <c r="EL76" t="s">
        <v>141</v>
      </c>
      <c r="EM76" t="s">
        <v>142</v>
      </c>
      <c r="EO76" t="s">
        <v>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37.28</v>
      </c>
      <c r="EX76">
        <v>0.98</v>
      </c>
      <c r="EY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1433238882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109"/>
        <v>0</v>
      </c>
      <c r="GM76">
        <f t="shared" si="110"/>
        <v>0</v>
      </c>
      <c r="GN76">
        <f t="shared" si="111"/>
        <v>0</v>
      </c>
      <c r="GO76">
        <f t="shared" si="112"/>
        <v>0</v>
      </c>
      <c r="GP76">
        <f t="shared" si="113"/>
        <v>0</v>
      </c>
      <c r="GR76">
        <v>0</v>
      </c>
      <c r="GS76">
        <v>3</v>
      </c>
      <c r="GT76">
        <v>0</v>
      </c>
      <c r="GU76" t="s">
        <v>3</v>
      </c>
      <c r="GV76">
        <f t="shared" si="114"/>
        <v>0</v>
      </c>
      <c r="GW76">
        <v>1</v>
      </c>
      <c r="GX76">
        <f t="shared" si="115"/>
        <v>0</v>
      </c>
      <c r="HA76">
        <v>0</v>
      </c>
      <c r="HB76">
        <v>0</v>
      </c>
      <c r="HC76">
        <f t="shared" si="116"/>
        <v>0</v>
      </c>
      <c r="HE76" t="s">
        <v>3</v>
      </c>
      <c r="HF76" t="s">
        <v>3</v>
      </c>
      <c r="HM76" t="s">
        <v>3</v>
      </c>
      <c r="HN76" t="s">
        <v>143</v>
      </c>
      <c r="HO76" t="s">
        <v>144</v>
      </c>
      <c r="HP76" t="s">
        <v>141</v>
      </c>
      <c r="HQ76" t="s">
        <v>141</v>
      </c>
      <c r="HS76">
        <v>0</v>
      </c>
      <c r="IK76">
        <v>0</v>
      </c>
    </row>
    <row r="77" spans="1:245">
      <c r="A77">
        <v>18</v>
      </c>
      <c r="B77">
        <v>0</v>
      </c>
      <c r="C77">
        <v>121</v>
      </c>
      <c r="E77" t="s">
        <v>145</v>
      </c>
      <c r="F77" t="s">
        <v>146</v>
      </c>
      <c r="G77" t="s">
        <v>147</v>
      </c>
      <c r="H77" t="s">
        <v>48</v>
      </c>
      <c r="I77">
        <f>I76*J77</f>
        <v>0</v>
      </c>
      <c r="J77">
        <v>-0.1</v>
      </c>
      <c r="K77">
        <v>-0.1</v>
      </c>
      <c r="O77">
        <f t="shared" si="96"/>
        <v>0</v>
      </c>
      <c r="P77">
        <f>ROUND(CQ77*I77,2)</f>
        <v>0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 t="shared" si="97"/>
        <v>0</v>
      </c>
      <c r="U77">
        <f>ROUND(CV77*I77,7)</f>
        <v>0</v>
      </c>
      <c r="V77">
        <f>ROUND(CW77*I77,7)</f>
        <v>0</v>
      </c>
      <c r="W77">
        <f t="shared" si="98"/>
        <v>0</v>
      </c>
      <c r="X77">
        <f t="shared" si="99"/>
        <v>0</v>
      </c>
      <c r="Y77">
        <f t="shared" si="100"/>
        <v>0</v>
      </c>
      <c r="AA77">
        <v>52666988</v>
      </c>
      <c r="AB77">
        <f t="shared" si="101"/>
        <v>79.88</v>
      </c>
      <c r="AC77">
        <f>ROUND((ES77),6)</f>
        <v>79.88</v>
      </c>
      <c r="AD77">
        <f>ROUND((((ET77)-(EU77))+AE77),6)</f>
        <v>0</v>
      </c>
      <c r="AE77">
        <f>ROUND((EU77),6)</f>
        <v>0</v>
      </c>
      <c r="AF77">
        <f>ROUND((EV77),6)</f>
        <v>0</v>
      </c>
      <c r="AG77">
        <f t="shared" si="102"/>
        <v>0</v>
      </c>
      <c r="AH77">
        <f>(EW77)</f>
        <v>0</v>
      </c>
      <c r="AI77">
        <f>(EX77)</f>
        <v>0</v>
      </c>
      <c r="AJ77">
        <f t="shared" si="103"/>
        <v>0</v>
      </c>
      <c r="AK77">
        <v>79.88</v>
      </c>
      <c r="AL77">
        <v>79.88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97</v>
      </c>
      <c r="AU77">
        <v>51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1.44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2</v>
      </c>
      <c r="BJ77" t="s">
        <v>148</v>
      </c>
      <c r="BM77">
        <v>108001</v>
      </c>
      <c r="BN77">
        <v>0</v>
      </c>
      <c r="BO77" t="s">
        <v>146</v>
      </c>
      <c r="BP77">
        <v>1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97</v>
      </c>
      <c r="CA77">
        <v>51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104"/>
        <v>0</v>
      </c>
      <c r="CQ77">
        <f>ROUND(AL77*BC77,2)</f>
        <v>115.03</v>
      </c>
      <c r="CR77">
        <f>ROUND(AM77*BB77,2)</f>
        <v>0</v>
      </c>
      <c r="CS77">
        <f>ROUND(AN77*BS77,2)</f>
        <v>0</v>
      </c>
      <c r="CT77">
        <f>ROUND(AO77*BA77,2)</f>
        <v>0</v>
      </c>
      <c r="CU77">
        <f t="shared" si="105"/>
        <v>0</v>
      </c>
      <c r="CV77">
        <f>AH77</f>
        <v>0</v>
      </c>
      <c r="CW77">
        <f>AI77</f>
        <v>0</v>
      </c>
      <c r="CX77">
        <f t="shared" si="106"/>
        <v>0</v>
      </c>
      <c r="CY77">
        <f t="shared" si="107"/>
        <v>0</v>
      </c>
      <c r="CZ77">
        <f t="shared" si="108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1009</v>
      </c>
      <c r="DV77" t="s">
        <v>48</v>
      </c>
      <c r="DW77" t="s">
        <v>48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50604907</v>
      </c>
      <c r="EF77">
        <v>3</v>
      </c>
      <c r="EG77" t="s">
        <v>140</v>
      </c>
      <c r="EH77">
        <v>0</v>
      </c>
      <c r="EI77" t="s">
        <v>3</v>
      </c>
      <c r="EJ77">
        <v>2</v>
      </c>
      <c r="EK77">
        <v>108001</v>
      </c>
      <c r="EL77" t="s">
        <v>141</v>
      </c>
      <c r="EM77" t="s">
        <v>142</v>
      </c>
      <c r="EO77" t="s">
        <v>3</v>
      </c>
      <c r="EQ77">
        <v>0</v>
      </c>
      <c r="ER77">
        <v>79.88</v>
      </c>
      <c r="ES77">
        <v>79.88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97</v>
      </c>
      <c r="FY77">
        <v>51</v>
      </c>
      <c r="GA77" t="s">
        <v>3</v>
      </c>
      <c r="GD77">
        <v>1</v>
      </c>
      <c r="GF77">
        <v>1223394749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109"/>
        <v>0</v>
      </c>
      <c r="GM77">
        <f t="shared" si="110"/>
        <v>0</v>
      </c>
      <c r="GN77">
        <f t="shared" si="111"/>
        <v>0</v>
      </c>
      <c r="GO77">
        <f t="shared" si="112"/>
        <v>0</v>
      </c>
      <c r="GP77">
        <f t="shared" si="113"/>
        <v>0</v>
      </c>
      <c r="GR77">
        <v>0</v>
      </c>
      <c r="GS77">
        <v>3</v>
      </c>
      <c r="GT77">
        <v>0</v>
      </c>
      <c r="GU77" t="s">
        <v>3</v>
      </c>
      <c r="GV77">
        <f t="shared" si="114"/>
        <v>0</v>
      </c>
      <c r="GW77">
        <v>1</v>
      </c>
      <c r="GX77">
        <f t="shared" si="115"/>
        <v>0</v>
      </c>
      <c r="HA77">
        <v>0</v>
      </c>
      <c r="HB77">
        <v>0</v>
      </c>
      <c r="HC77">
        <f t="shared" si="116"/>
        <v>0</v>
      </c>
      <c r="HE77" t="s">
        <v>3</v>
      </c>
      <c r="HF77" t="s">
        <v>3</v>
      </c>
      <c r="HM77" t="s">
        <v>3</v>
      </c>
      <c r="HN77" t="s">
        <v>143</v>
      </c>
      <c r="HO77" t="s">
        <v>144</v>
      </c>
      <c r="HP77" t="s">
        <v>141</v>
      </c>
      <c r="HQ77" t="s">
        <v>141</v>
      </c>
      <c r="HS77">
        <v>0</v>
      </c>
      <c r="IK77">
        <v>0</v>
      </c>
    </row>
    <row r="78" spans="1:245">
      <c r="A78">
        <v>18</v>
      </c>
      <c r="B78">
        <v>0</v>
      </c>
      <c r="C78">
        <v>122</v>
      </c>
      <c r="E78" t="s">
        <v>149</v>
      </c>
      <c r="F78" t="s">
        <v>150</v>
      </c>
      <c r="G78" t="s">
        <v>151</v>
      </c>
      <c r="H78" t="s">
        <v>152</v>
      </c>
      <c r="I78">
        <f>J78</f>
        <v>2</v>
      </c>
      <c r="J78">
        <v>2</v>
      </c>
      <c r="K78">
        <v>2</v>
      </c>
      <c r="O78">
        <f>ROUND(P78,2)</f>
        <v>0</v>
      </c>
      <c r="P78">
        <f>ROUND(ROUND(ROUND(SUMIF(SmtRes!AQ111:'SmtRes'!AQ122,"=1",SmtRes!CU111:'SmtRes'!CU122),2),2)*I78/100,2)</f>
        <v>0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97"/>
        <v>0</v>
      </c>
      <c r="U78">
        <f>ROUND(CV78*I78,7)</f>
        <v>0</v>
      </c>
      <c r="V78">
        <f>ROUND(CW78*I78,7)</f>
        <v>0</v>
      </c>
      <c r="W78">
        <f t="shared" si="98"/>
        <v>0</v>
      </c>
      <c r="X78">
        <f t="shared" si="99"/>
        <v>0</v>
      </c>
      <c r="Y78">
        <f t="shared" si="100"/>
        <v>0</v>
      </c>
      <c r="AA78">
        <v>52666988</v>
      </c>
      <c r="AB78">
        <f t="shared" si="101"/>
        <v>0</v>
      </c>
      <c r="AC78">
        <f>ROUND((ES78),6)</f>
        <v>0</v>
      </c>
      <c r="AD78">
        <f>ROUND((((ET78)-(EU78))+AE78),6)</f>
        <v>0</v>
      </c>
      <c r="AE78">
        <f>ROUND((EU78),6)</f>
        <v>0</v>
      </c>
      <c r="AF78">
        <f>ROUND((EV78),6)</f>
        <v>0</v>
      </c>
      <c r="AG78">
        <f t="shared" si="102"/>
        <v>0</v>
      </c>
      <c r="AH78">
        <f>(EW78)</f>
        <v>0</v>
      </c>
      <c r="AI78">
        <f>(EX78)</f>
        <v>0</v>
      </c>
      <c r="AJ78">
        <f t="shared" si="103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97</v>
      </c>
      <c r="AU78">
        <v>51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2</v>
      </c>
      <c r="BJ78" t="s">
        <v>3</v>
      </c>
      <c r="BM78">
        <v>108001</v>
      </c>
      <c r="BN78">
        <v>0</v>
      </c>
      <c r="BO78" t="s">
        <v>3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0</f>
        <v>0</v>
      </c>
      <c r="CQ78">
        <f>0</f>
        <v>0</v>
      </c>
      <c r="CR78">
        <f>0</f>
        <v>0</v>
      </c>
      <c r="CS78">
        <f>0</f>
        <v>0</v>
      </c>
      <c r="CT78">
        <f>0</f>
        <v>0</v>
      </c>
      <c r="CU78">
        <f>0</f>
        <v>0</v>
      </c>
      <c r="CV78">
        <f>0</f>
        <v>0</v>
      </c>
      <c r="CW78">
        <f>0</f>
        <v>0</v>
      </c>
      <c r="CX78">
        <f>0</f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152</v>
      </c>
      <c r="DW78" t="s">
        <v>152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50604907</v>
      </c>
      <c r="EF78">
        <v>3</v>
      </c>
      <c r="EG78" t="s">
        <v>140</v>
      </c>
      <c r="EH78">
        <v>0</v>
      </c>
      <c r="EI78" t="s">
        <v>3</v>
      </c>
      <c r="EJ78">
        <v>2</v>
      </c>
      <c r="EK78">
        <v>108001</v>
      </c>
      <c r="EL78" t="s">
        <v>141</v>
      </c>
      <c r="EM78" t="s">
        <v>142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97</v>
      </c>
      <c r="FY78">
        <v>51</v>
      </c>
      <c r="GA78" t="s">
        <v>3</v>
      </c>
      <c r="GD78">
        <v>1</v>
      </c>
      <c r="GF78">
        <v>274903907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109"/>
        <v>0</v>
      </c>
      <c r="GM78">
        <f t="shared" si="110"/>
        <v>0</v>
      </c>
      <c r="GN78">
        <f t="shared" si="111"/>
        <v>0</v>
      </c>
      <c r="GO78">
        <f t="shared" si="112"/>
        <v>0</v>
      </c>
      <c r="GP78">
        <f t="shared" si="113"/>
        <v>0</v>
      </c>
      <c r="GR78">
        <v>0</v>
      </c>
      <c r="GS78">
        <v>3</v>
      </c>
      <c r="GT78">
        <v>0</v>
      </c>
      <c r="GU78" t="s">
        <v>3</v>
      </c>
      <c r="GV78">
        <f t="shared" si="114"/>
        <v>0</v>
      </c>
      <c r="GW78">
        <v>1</v>
      </c>
      <c r="GX78">
        <f t="shared" si="115"/>
        <v>0</v>
      </c>
      <c r="HA78">
        <v>0</v>
      </c>
      <c r="HB78">
        <v>0</v>
      </c>
      <c r="HC78">
        <f>0</f>
        <v>0</v>
      </c>
      <c r="HE78" t="s">
        <v>3</v>
      </c>
      <c r="HF78" t="s">
        <v>3</v>
      </c>
      <c r="HM78" t="s">
        <v>3</v>
      </c>
      <c r="HN78" t="s">
        <v>143</v>
      </c>
      <c r="HO78" t="s">
        <v>144</v>
      </c>
      <c r="HP78" t="s">
        <v>141</v>
      </c>
      <c r="HQ78" t="s">
        <v>141</v>
      </c>
      <c r="HS78">
        <v>0</v>
      </c>
      <c r="IK78">
        <v>0</v>
      </c>
    </row>
    <row r="79" spans="1:245">
      <c r="A79">
        <v>17</v>
      </c>
      <c r="B79">
        <v>0</v>
      </c>
      <c r="C79">
        <f>ROW(SmtRes!A136)</f>
        <v>136</v>
      </c>
      <c r="D79">
        <f>ROW(EtalonRes!A132)</f>
        <v>132</v>
      </c>
      <c r="E79" t="s">
        <v>153</v>
      </c>
      <c r="F79" t="s">
        <v>154</v>
      </c>
      <c r="G79" t="s">
        <v>155</v>
      </c>
      <c r="H79" t="s">
        <v>43</v>
      </c>
      <c r="I79">
        <v>0</v>
      </c>
      <c r="J79">
        <v>0</v>
      </c>
      <c r="K79">
        <v>0</v>
      </c>
      <c r="O79">
        <f>ROUND(CP79,2)</f>
        <v>0</v>
      </c>
      <c r="P79">
        <f>SUMIF(SmtRes!AQ123:'SmtRes'!AQ136,"=1",SmtRes!DF123:'SmtRes'!DF136)</f>
        <v>0</v>
      </c>
      <c r="Q79">
        <f>SUMIF(SmtRes!AQ123:'SmtRes'!AQ136,"=1",SmtRes!DG123:'SmtRes'!DG136)</f>
        <v>0</v>
      </c>
      <c r="R79">
        <f>SUMIF(SmtRes!AQ123:'SmtRes'!AQ136,"=1",SmtRes!DH123:'SmtRes'!DH136)</f>
        <v>0</v>
      </c>
      <c r="S79">
        <f>SUMIF(SmtRes!AQ123:'SmtRes'!AQ136,"=1",SmtRes!DI123:'SmtRes'!DI136)</f>
        <v>0</v>
      </c>
      <c r="T79">
        <f t="shared" si="97"/>
        <v>0</v>
      </c>
      <c r="U79">
        <f>SUMIF(SmtRes!AQ123:'SmtRes'!AQ136,"=1",SmtRes!CV123:'SmtRes'!CV136)</f>
        <v>0</v>
      </c>
      <c r="V79">
        <f>SUMIF(SmtRes!AQ123:'SmtRes'!AQ136,"=1",SmtRes!CW123:'SmtRes'!CW136)</f>
        <v>0</v>
      </c>
      <c r="W79">
        <f t="shared" si="98"/>
        <v>0</v>
      </c>
      <c r="X79">
        <f t="shared" si="99"/>
        <v>0</v>
      </c>
      <c r="Y79">
        <f t="shared" si="100"/>
        <v>0</v>
      </c>
      <c r="AA79">
        <v>52666988</v>
      </c>
      <c r="AB79">
        <f t="shared" si="101"/>
        <v>55815.520250000001</v>
      </c>
      <c r="AC79">
        <f>ROUND((SUM(SmtRes!BQ123:'SmtRes'!BQ136)),6)</f>
        <v>2902.2480500000001</v>
      </c>
      <c r="AD79">
        <f>ROUND((((SUM(SmtRes!BR123:'SmtRes'!BR136))-(SUM(SmtRes!BS123:'SmtRes'!BS136)))+AE79),6)</f>
        <v>386.13560000000001</v>
      </c>
      <c r="AE79">
        <f>ROUND((SUM(SmtRes!BS123:'SmtRes'!BS136)),6)</f>
        <v>76.09</v>
      </c>
      <c r="AF79">
        <f>ROUND((SUM(SmtRes!BT123:'SmtRes'!BT136)),6)</f>
        <v>52527.136599999998</v>
      </c>
      <c r="AG79">
        <f t="shared" si="102"/>
        <v>0</v>
      </c>
      <c r="AH79">
        <f>(SUM(SmtRes!BU123:'SmtRes'!BU136))</f>
        <v>62.83</v>
      </c>
      <c r="AI79">
        <f>(SUM(SmtRes!BV123:'SmtRes'!BV136))</f>
        <v>0.08</v>
      </c>
      <c r="AJ79">
        <f t="shared" si="103"/>
        <v>0</v>
      </c>
      <c r="AK79">
        <v>55891.610249999998</v>
      </c>
      <c r="AL79">
        <v>2902.2480499999997</v>
      </c>
      <c r="AM79">
        <v>386.13560000000001</v>
      </c>
      <c r="AN79">
        <v>76.09</v>
      </c>
      <c r="AO79">
        <v>52527.136599999998</v>
      </c>
      <c r="AP79">
        <v>0</v>
      </c>
      <c r="AQ79">
        <v>62.83</v>
      </c>
      <c r="AR79">
        <v>0.08</v>
      </c>
      <c r="AS79">
        <v>0</v>
      </c>
      <c r="AT79">
        <v>97</v>
      </c>
      <c r="AU79">
        <v>51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156</v>
      </c>
      <c r="BM79">
        <v>108001</v>
      </c>
      <c r="BN79">
        <v>0</v>
      </c>
      <c r="BO79" t="s">
        <v>3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97</v>
      </c>
      <c r="CA79">
        <v>51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(P79+Q79+S79+R79)</f>
        <v>0</v>
      </c>
      <c r="CQ79">
        <f>SUMIF(SmtRes!AQ123:'SmtRes'!AQ136,"=1",SmtRes!AA123:'SmtRes'!AA136)</f>
        <v>372508.79</v>
      </c>
      <c r="CR79">
        <f>SUMIF(SmtRes!AQ123:'SmtRes'!AQ136,"=1",SmtRes!AB123:'SmtRes'!AB136)</f>
        <v>2283.83</v>
      </c>
      <c r="CS79">
        <f>SUMIF(SmtRes!AQ123:'SmtRes'!AQ136,"=1",SmtRes!AC123:'SmtRes'!AC136)</f>
        <v>1902.25</v>
      </c>
      <c r="CT79">
        <f>SUMIF(SmtRes!AQ123:'SmtRes'!AQ136,"=1",SmtRes!AD123:'SmtRes'!AD136)</f>
        <v>836.02</v>
      </c>
      <c r="CU79">
        <f>AG79</f>
        <v>0</v>
      </c>
      <c r="CV79">
        <f>SUMIF(SmtRes!AQ123:'SmtRes'!AQ136,"=1",SmtRes!BU123:'SmtRes'!BU136)</f>
        <v>62.83</v>
      </c>
      <c r="CW79">
        <f>SUMIF(SmtRes!AQ123:'SmtRes'!AQ136,"=1",SmtRes!BV123:'SmtRes'!BV136)</f>
        <v>0.08</v>
      </c>
      <c r="CX79">
        <f>AJ79</f>
        <v>0</v>
      </c>
      <c r="CY79">
        <f>(((S79+R79)*AT79)/100)</f>
        <v>0</v>
      </c>
      <c r="CZ79">
        <f>(((S79+R79)*AU79)/100)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43</v>
      </c>
      <c r="DW79" t="s">
        <v>43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50604907</v>
      </c>
      <c r="EF79">
        <v>3</v>
      </c>
      <c r="EG79" t="s">
        <v>140</v>
      </c>
      <c r="EH79">
        <v>0</v>
      </c>
      <c r="EI79" t="s">
        <v>3</v>
      </c>
      <c r="EJ79">
        <v>2</v>
      </c>
      <c r="EK79">
        <v>108001</v>
      </c>
      <c r="EL79" t="s">
        <v>141</v>
      </c>
      <c r="EM79" t="s">
        <v>142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62.83</v>
      </c>
      <c r="EX79">
        <v>0.08</v>
      </c>
      <c r="EY79">
        <v>0</v>
      </c>
      <c r="FQ79">
        <v>0</v>
      </c>
      <c r="FR79">
        <v>0</v>
      </c>
      <c r="FS79">
        <v>0</v>
      </c>
      <c r="FX79">
        <v>97</v>
      </c>
      <c r="FY79">
        <v>51</v>
      </c>
      <c r="GA79" t="s">
        <v>3</v>
      </c>
      <c r="GD79">
        <v>1</v>
      </c>
      <c r="GF79">
        <v>1700477479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109"/>
        <v>0</v>
      </c>
      <c r="GM79">
        <f t="shared" si="110"/>
        <v>0</v>
      </c>
      <c r="GN79">
        <f t="shared" si="111"/>
        <v>0</v>
      </c>
      <c r="GO79">
        <f t="shared" si="112"/>
        <v>0</v>
      </c>
      <c r="GP79">
        <f t="shared" si="113"/>
        <v>0</v>
      </c>
      <c r="GR79">
        <v>0</v>
      </c>
      <c r="GS79">
        <v>3</v>
      </c>
      <c r="GT79">
        <v>0</v>
      </c>
      <c r="GU79" t="s">
        <v>3</v>
      </c>
      <c r="GV79">
        <f t="shared" si="114"/>
        <v>0</v>
      </c>
      <c r="GW79">
        <v>1</v>
      </c>
      <c r="GX79">
        <f t="shared" si="115"/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143</v>
      </c>
      <c r="HO79" t="s">
        <v>144</v>
      </c>
      <c r="HP79" t="s">
        <v>141</v>
      </c>
      <c r="HQ79" t="s">
        <v>141</v>
      </c>
      <c r="HS79">
        <v>0</v>
      </c>
      <c r="IK79">
        <v>0</v>
      </c>
    </row>
    <row r="80" spans="1:245">
      <c r="A80">
        <v>18</v>
      </c>
      <c r="B80">
        <v>0</v>
      </c>
      <c r="C80">
        <v>136</v>
      </c>
      <c r="E80" t="s">
        <v>157</v>
      </c>
      <c r="F80" t="s">
        <v>150</v>
      </c>
      <c r="G80" t="s">
        <v>151</v>
      </c>
      <c r="H80" t="s">
        <v>152</v>
      </c>
      <c r="I80">
        <f>J80</f>
        <v>2</v>
      </c>
      <c r="J80">
        <v>2</v>
      </c>
      <c r="K80">
        <v>2</v>
      </c>
      <c r="O80">
        <f>ROUND(P80,2)</f>
        <v>0</v>
      </c>
      <c r="P80">
        <f>ROUND(ROUND(ROUND(SUMIF(SmtRes!AQ123:'SmtRes'!AQ136,"=1",SmtRes!CU123:'SmtRes'!CU136),2),2)*I80/100,2)</f>
        <v>0</v>
      </c>
      <c r="Q80">
        <f>ROUND(CR80*I80,2)</f>
        <v>0</v>
      </c>
      <c r="R80">
        <f>ROUND(CS80*I80,2)</f>
        <v>0</v>
      </c>
      <c r="S80">
        <f>ROUND(CT80*I80,2)</f>
        <v>0</v>
      </c>
      <c r="T80">
        <f t="shared" si="97"/>
        <v>0</v>
      </c>
      <c r="U80">
        <f>ROUND(CV80*I80,7)</f>
        <v>0</v>
      </c>
      <c r="V80">
        <f>ROUND(CW80*I80,7)</f>
        <v>0</v>
      </c>
      <c r="W80">
        <f t="shared" si="98"/>
        <v>0</v>
      </c>
      <c r="X80">
        <f t="shared" si="99"/>
        <v>0</v>
      </c>
      <c r="Y80">
        <f t="shared" si="100"/>
        <v>0</v>
      </c>
      <c r="AA80">
        <v>52666988</v>
      </c>
      <c r="AB80">
        <f t="shared" si="101"/>
        <v>0</v>
      </c>
      <c r="AC80">
        <f>ROUND((ES80),6)</f>
        <v>0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102"/>
        <v>0</v>
      </c>
      <c r="AH80">
        <f>(EW80)</f>
        <v>0</v>
      </c>
      <c r="AI80">
        <f>(EX80)</f>
        <v>0</v>
      </c>
      <c r="AJ80">
        <f t="shared" si="103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97</v>
      </c>
      <c r="AU80">
        <v>51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2</v>
      </c>
      <c r="BJ80" t="s">
        <v>3</v>
      </c>
      <c r="BM80">
        <v>108001</v>
      </c>
      <c r="BN80">
        <v>0</v>
      </c>
      <c r="BO80" t="s">
        <v>3</v>
      </c>
      <c r="BP80">
        <v>0</v>
      </c>
      <c r="BQ80">
        <v>3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0</f>
        <v>0</v>
      </c>
      <c r="CQ80">
        <f>0</f>
        <v>0</v>
      </c>
      <c r="CR80">
        <f>0</f>
        <v>0</v>
      </c>
      <c r="CS80">
        <f>0</f>
        <v>0</v>
      </c>
      <c r="CT80">
        <f>0</f>
        <v>0</v>
      </c>
      <c r="CU80">
        <f>0</f>
        <v>0</v>
      </c>
      <c r="CV80">
        <f>0</f>
        <v>0</v>
      </c>
      <c r="CW80">
        <f>0</f>
        <v>0</v>
      </c>
      <c r="CX80">
        <f>0</f>
        <v>0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152</v>
      </c>
      <c r="DW80" t="s">
        <v>152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50604907</v>
      </c>
      <c r="EF80">
        <v>3</v>
      </c>
      <c r="EG80" t="s">
        <v>140</v>
      </c>
      <c r="EH80">
        <v>0</v>
      </c>
      <c r="EI80" t="s">
        <v>3</v>
      </c>
      <c r="EJ80">
        <v>2</v>
      </c>
      <c r="EK80">
        <v>108001</v>
      </c>
      <c r="EL80" t="s">
        <v>141</v>
      </c>
      <c r="EM80" t="s">
        <v>142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274903907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109"/>
        <v>0</v>
      </c>
      <c r="GM80">
        <f t="shared" si="110"/>
        <v>0</v>
      </c>
      <c r="GN80">
        <f t="shared" si="111"/>
        <v>0</v>
      </c>
      <c r="GO80">
        <f t="shared" si="112"/>
        <v>0</v>
      </c>
      <c r="GP80">
        <f t="shared" si="113"/>
        <v>0</v>
      </c>
      <c r="GR80">
        <v>0</v>
      </c>
      <c r="GS80">
        <v>3</v>
      </c>
      <c r="GT80">
        <v>0</v>
      </c>
      <c r="GU80" t="s">
        <v>3</v>
      </c>
      <c r="GV80">
        <f t="shared" si="114"/>
        <v>0</v>
      </c>
      <c r="GW80">
        <v>1</v>
      </c>
      <c r="GX80">
        <f t="shared" si="115"/>
        <v>0</v>
      </c>
      <c r="HA80">
        <v>0</v>
      </c>
      <c r="HB80">
        <v>0</v>
      </c>
      <c r="HC80">
        <f>0</f>
        <v>0</v>
      </c>
      <c r="HE80" t="s">
        <v>3</v>
      </c>
      <c r="HF80" t="s">
        <v>3</v>
      </c>
      <c r="HM80" t="s">
        <v>3</v>
      </c>
      <c r="HN80" t="s">
        <v>143</v>
      </c>
      <c r="HO80" t="s">
        <v>144</v>
      </c>
      <c r="HP80" t="s">
        <v>141</v>
      </c>
      <c r="HQ80" t="s">
        <v>141</v>
      </c>
      <c r="HS80">
        <v>0</v>
      </c>
      <c r="IK80">
        <v>0</v>
      </c>
    </row>
    <row r="81" spans="1:245">
      <c r="A81">
        <v>17</v>
      </c>
      <c r="B81">
        <v>0</v>
      </c>
      <c r="C81">
        <f>ROW(SmtRes!A138)</f>
        <v>138</v>
      </c>
      <c r="D81">
        <f>ROW(EtalonRes!A134)</f>
        <v>134</v>
      </c>
      <c r="E81" t="s">
        <v>158</v>
      </c>
      <c r="F81" t="s">
        <v>159</v>
      </c>
      <c r="G81" t="s">
        <v>160</v>
      </c>
      <c r="H81" t="s">
        <v>43</v>
      </c>
      <c r="I81">
        <v>0</v>
      </c>
      <c r="J81">
        <v>0</v>
      </c>
      <c r="K81">
        <v>0</v>
      </c>
      <c r="O81">
        <f>ROUND(CP81,2)</f>
        <v>0</v>
      </c>
      <c r="P81">
        <f>SUMIF(SmtRes!AQ137:'SmtRes'!AQ138,"=1",SmtRes!DF137:'SmtRes'!DF138)</f>
        <v>0</v>
      </c>
      <c r="Q81">
        <f>SUMIF(SmtRes!AQ137:'SmtRes'!AQ138,"=1",SmtRes!DG137:'SmtRes'!DG138)</f>
        <v>0</v>
      </c>
      <c r="R81">
        <f>SUMIF(SmtRes!AQ137:'SmtRes'!AQ138,"=1",SmtRes!DH137:'SmtRes'!DH138)</f>
        <v>0</v>
      </c>
      <c r="S81">
        <f>SUMIF(SmtRes!AQ137:'SmtRes'!AQ138,"=1",SmtRes!DI137:'SmtRes'!DI138)</f>
        <v>0</v>
      </c>
      <c r="T81">
        <f t="shared" si="97"/>
        <v>0</v>
      </c>
      <c r="U81">
        <f>SUMIF(SmtRes!AQ137:'SmtRes'!AQ138,"=1",SmtRes!CV137:'SmtRes'!CV138)</f>
        <v>0</v>
      </c>
      <c r="V81">
        <f>SUMIF(SmtRes!AQ137:'SmtRes'!AQ138,"=1",SmtRes!CW137:'SmtRes'!CW138)</f>
        <v>0</v>
      </c>
      <c r="W81">
        <f t="shared" si="98"/>
        <v>0</v>
      </c>
      <c r="X81">
        <f t="shared" si="99"/>
        <v>0</v>
      </c>
      <c r="Y81">
        <f t="shared" si="100"/>
        <v>0</v>
      </c>
      <c r="AA81">
        <v>52666988</v>
      </c>
      <c r="AB81">
        <f t="shared" si="101"/>
        <v>18030.819200000002</v>
      </c>
      <c r="AC81">
        <f>ROUND((0),6)</f>
        <v>0</v>
      </c>
      <c r="AD81">
        <f>ROUND((((0)-(0))+AE81),6)</f>
        <v>0</v>
      </c>
      <c r="AE81">
        <f>ROUND((0),6)</f>
        <v>0</v>
      </c>
      <c r="AF81">
        <f>ROUND((SUM(SmtRes!BT137:'SmtRes'!BT138)),6)</f>
        <v>18030.819200000002</v>
      </c>
      <c r="AG81">
        <f t="shared" si="102"/>
        <v>0</v>
      </c>
      <c r="AH81">
        <f>(SUM(SmtRes!BU137:'SmtRes'!BU138))</f>
        <v>22.72</v>
      </c>
      <c r="AI81">
        <f>(0)</f>
        <v>0</v>
      </c>
      <c r="AJ81">
        <f t="shared" si="103"/>
        <v>0</v>
      </c>
      <c r="AK81">
        <v>18030.819199999998</v>
      </c>
      <c r="AL81">
        <v>0</v>
      </c>
      <c r="AM81">
        <v>0</v>
      </c>
      <c r="AN81">
        <v>0</v>
      </c>
      <c r="AO81">
        <v>18030.819199999998</v>
      </c>
      <c r="AP81">
        <v>0</v>
      </c>
      <c r="AQ81">
        <v>22.72</v>
      </c>
      <c r="AR81">
        <v>0</v>
      </c>
      <c r="AS81">
        <v>0</v>
      </c>
      <c r="AT81">
        <v>97</v>
      </c>
      <c r="AU81">
        <v>51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161</v>
      </c>
      <c r="BM81">
        <v>108001</v>
      </c>
      <c r="BN81">
        <v>0</v>
      </c>
      <c r="BO81" t="s">
        <v>3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97</v>
      </c>
      <c r="CA81">
        <v>51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(P81+Q81+S81+R81)</f>
        <v>0</v>
      </c>
      <c r="CQ81">
        <f>SUMIF(SmtRes!AQ137:'SmtRes'!AQ138,"=1",SmtRes!AA137:'SmtRes'!AA138)</f>
        <v>0</v>
      </c>
      <c r="CR81">
        <f>SUMIF(SmtRes!AQ137:'SmtRes'!AQ138,"=1",SmtRes!AB137:'SmtRes'!AB138)</f>
        <v>0</v>
      </c>
      <c r="CS81">
        <f>SUMIF(SmtRes!AQ137:'SmtRes'!AQ138,"=1",SmtRes!AC137:'SmtRes'!AC138)</f>
        <v>0</v>
      </c>
      <c r="CT81">
        <f>SUMIF(SmtRes!AQ137:'SmtRes'!AQ138,"=1",SmtRes!AD137:'SmtRes'!AD138)</f>
        <v>793.61</v>
      </c>
      <c r="CU81">
        <f>AG81</f>
        <v>0</v>
      </c>
      <c r="CV81">
        <f>SUMIF(SmtRes!AQ137:'SmtRes'!AQ138,"=1",SmtRes!BU137:'SmtRes'!BU138)</f>
        <v>22.72</v>
      </c>
      <c r="CW81">
        <f>SUMIF(SmtRes!AQ137:'SmtRes'!AQ138,"=1",SmtRes!BV137:'SmtRes'!BV138)</f>
        <v>0</v>
      </c>
      <c r="CX81">
        <f>AJ81</f>
        <v>0</v>
      </c>
      <c r="CY81">
        <f>(((S81+R81)*AT81)/100)</f>
        <v>0</v>
      </c>
      <c r="CZ81">
        <f>(((S81+R81)*AU81)/100)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43</v>
      </c>
      <c r="DW81" t="s">
        <v>43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50604907</v>
      </c>
      <c r="EF81">
        <v>3</v>
      </c>
      <c r="EG81" t="s">
        <v>140</v>
      </c>
      <c r="EH81">
        <v>0</v>
      </c>
      <c r="EI81" t="s">
        <v>3</v>
      </c>
      <c r="EJ81">
        <v>2</v>
      </c>
      <c r="EK81">
        <v>108001</v>
      </c>
      <c r="EL81" t="s">
        <v>141</v>
      </c>
      <c r="EM81" t="s">
        <v>142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22.72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97</v>
      </c>
      <c r="FY81">
        <v>51</v>
      </c>
      <c r="GA81" t="s">
        <v>3</v>
      </c>
      <c r="GD81">
        <v>1</v>
      </c>
      <c r="GF81">
        <v>-1173531833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109"/>
        <v>0</v>
      </c>
      <c r="GM81">
        <f t="shared" si="110"/>
        <v>0</v>
      </c>
      <c r="GN81">
        <f t="shared" si="111"/>
        <v>0</v>
      </c>
      <c r="GO81">
        <f t="shared" si="112"/>
        <v>0</v>
      </c>
      <c r="GP81">
        <f t="shared" si="113"/>
        <v>0</v>
      </c>
      <c r="GR81">
        <v>0</v>
      </c>
      <c r="GS81">
        <v>3</v>
      </c>
      <c r="GT81">
        <v>0</v>
      </c>
      <c r="GU81" t="s">
        <v>3</v>
      </c>
      <c r="GV81">
        <f t="shared" si="114"/>
        <v>0</v>
      </c>
      <c r="GW81">
        <v>1</v>
      </c>
      <c r="GX81">
        <f t="shared" si="115"/>
        <v>0</v>
      </c>
      <c r="HA81">
        <v>0</v>
      </c>
      <c r="HB81">
        <v>0</v>
      </c>
      <c r="HC81">
        <f>GV81*GW81</f>
        <v>0</v>
      </c>
      <c r="HE81" t="s">
        <v>3</v>
      </c>
      <c r="HF81" t="s">
        <v>3</v>
      </c>
      <c r="HM81" t="s">
        <v>3</v>
      </c>
      <c r="HN81" t="s">
        <v>143</v>
      </c>
      <c r="HO81" t="s">
        <v>144</v>
      </c>
      <c r="HP81" t="s">
        <v>141</v>
      </c>
      <c r="HQ81" t="s">
        <v>141</v>
      </c>
      <c r="HS81">
        <v>0</v>
      </c>
      <c r="IK81">
        <v>0</v>
      </c>
    </row>
    <row r="82" spans="1:245">
      <c r="A82">
        <v>18</v>
      </c>
      <c r="B82">
        <v>0</v>
      </c>
      <c r="C82">
        <v>138</v>
      </c>
      <c r="E82" t="s">
        <v>162</v>
      </c>
      <c r="F82" t="s">
        <v>150</v>
      </c>
      <c r="G82" t="s">
        <v>151</v>
      </c>
      <c r="H82" t="s">
        <v>152</v>
      </c>
      <c r="I82">
        <f>J82</f>
        <v>2</v>
      </c>
      <c r="J82">
        <v>2</v>
      </c>
      <c r="K82">
        <v>2</v>
      </c>
      <c r="O82">
        <f>ROUND(P82,2)</f>
        <v>0</v>
      </c>
      <c r="P82">
        <f>ROUND(ROUND(ROUND(SUMIF(SmtRes!AQ137:'SmtRes'!AQ138,"=1",SmtRes!CU137:'SmtRes'!CU138),2),2)*I82/100,2)</f>
        <v>0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 t="shared" si="97"/>
        <v>0</v>
      </c>
      <c r="U82">
        <f>ROUND(CV82*I82,7)</f>
        <v>0</v>
      </c>
      <c r="V82">
        <f>ROUND(CW82*I82,7)</f>
        <v>0</v>
      </c>
      <c r="W82">
        <f t="shared" si="98"/>
        <v>0</v>
      </c>
      <c r="X82">
        <f t="shared" si="99"/>
        <v>0</v>
      </c>
      <c r="Y82">
        <f t="shared" si="100"/>
        <v>0</v>
      </c>
      <c r="AA82">
        <v>52666988</v>
      </c>
      <c r="AB82">
        <f t="shared" si="101"/>
        <v>0</v>
      </c>
      <c r="AC82">
        <f>ROUND((ES82),6)</f>
        <v>0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102"/>
        <v>0</v>
      </c>
      <c r="AH82">
        <f>(EW82)</f>
        <v>0</v>
      </c>
      <c r="AI82">
        <f>(EX82)</f>
        <v>0</v>
      </c>
      <c r="AJ82">
        <f t="shared" si="103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97</v>
      </c>
      <c r="AU82">
        <v>51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3</v>
      </c>
      <c r="BM82">
        <v>108001</v>
      </c>
      <c r="BN82">
        <v>0</v>
      </c>
      <c r="BO82" t="s">
        <v>3</v>
      </c>
      <c r="BP82">
        <v>0</v>
      </c>
      <c r="BQ82">
        <v>3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>0</f>
        <v>0</v>
      </c>
      <c r="CQ82">
        <f>0</f>
        <v>0</v>
      </c>
      <c r="CR82">
        <f>0</f>
        <v>0</v>
      </c>
      <c r="CS82">
        <f>0</f>
        <v>0</v>
      </c>
      <c r="CT82">
        <f>0</f>
        <v>0</v>
      </c>
      <c r="CU82">
        <f>0</f>
        <v>0</v>
      </c>
      <c r="CV82">
        <f>0</f>
        <v>0</v>
      </c>
      <c r="CW82">
        <f>0</f>
        <v>0</v>
      </c>
      <c r="CX82">
        <f>0</f>
        <v>0</v>
      </c>
      <c r="CY82">
        <f>0</f>
        <v>0</v>
      </c>
      <c r="CZ82">
        <f>0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152</v>
      </c>
      <c r="DW82" t="s">
        <v>152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50604907</v>
      </c>
      <c r="EF82">
        <v>3</v>
      </c>
      <c r="EG82" t="s">
        <v>140</v>
      </c>
      <c r="EH82">
        <v>0</v>
      </c>
      <c r="EI82" t="s">
        <v>3</v>
      </c>
      <c r="EJ82">
        <v>2</v>
      </c>
      <c r="EK82">
        <v>108001</v>
      </c>
      <c r="EL82" t="s">
        <v>141</v>
      </c>
      <c r="EM82" t="s">
        <v>142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274903907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109"/>
        <v>0</v>
      </c>
      <c r="GM82">
        <f t="shared" si="110"/>
        <v>0</v>
      </c>
      <c r="GN82">
        <f t="shared" si="111"/>
        <v>0</v>
      </c>
      <c r="GO82">
        <f t="shared" si="112"/>
        <v>0</v>
      </c>
      <c r="GP82">
        <f t="shared" si="113"/>
        <v>0</v>
      </c>
      <c r="GR82">
        <v>0</v>
      </c>
      <c r="GS82">
        <v>3</v>
      </c>
      <c r="GT82">
        <v>0</v>
      </c>
      <c r="GU82" t="s">
        <v>3</v>
      </c>
      <c r="GV82">
        <f t="shared" si="114"/>
        <v>0</v>
      </c>
      <c r="GW82">
        <v>1</v>
      </c>
      <c r="GX82">
        <f t="shared" si="115"/>
        <v>0</v>
      </c>
      <c r="HA82">
        <v>0</v>
      </c>
      <c r="HB82">
        <v>0</v>
      </c>
      <c r="HC82">
        <f>0</f>
        <v>0</v>
      </c>
      <c r="HE82" t="s">
        <v>3</v>
      </c>
      <c r="HF82" t="s">
        <v>3</v>
      </c>
      <c r="HM82" t="s">
        <v>3</v>
      </c>
      <c r="HN82" t="s">
        <v>143</v>
      </c>
      <c r="HO82" t="s">
        <v>144</v>
      </c>
      <c r="HP82" t="s">
        <v>141</v>
      </c>
      <c r="HQ82" t="s">
        <v>141</v>
      </c>
      <c r="HS82">
        <v>0</v>
      </c>
      <c r="IK82">
        <v>0</v>
      </c>
    </row>
    <row r="83" spans="1:245">
      <c r="A83">
        <v>17</v>
      </c>
      <c r="B83">
        <v>0</v>
      </c>
      <c r="C83">
        <f>ROW(SmtRes!A143)</f>
        <v>143</v>
      </c>
      <c r="D83">
        <f>ROW(EtalonRes!A139)</f>
        <v>139</v>
      </c>
      <c r="E83" t="s">
        <v>163</v>
      </c>
      <c r="F83" t="s">
        <v>164</v>
      </c>
      <c r="G83" t="s">
        <v>165</v>
      </c>
      <c r="H83" t="s">
        <v>166</v>
      </c>
      <c r="I83">
        <f>ROUND(2/10,7)</f>
        <v>0.2</v>
      </c>
      <c r="J83">
        <v>0</v>
      </c>
      <c r="K83">
        <f>ROUND(2/10,7)</f>
        <v>0.2</v>
      </c>
      <c r="O83">
        <f>ROUND(CP83,2)</f>
        <v>2180.56</v>
      </c>
      <c r="P83">
        <f>SUMIF(SmtRes!AQ139:'SmtRes'!AQ143,"=1",SmtRes!DF139:'SmtRes'!DF143)</f>
        <v>47.71</v>
      </c>
      <c r="Q83">
        <f>SUMIF(SmtRes!AQ139:'SmtRes'!AQ143,"=1",SmtRes!DG139:'SmtRes'!DG143)</f>
        <v>365.26</v>
      </c>
      <c r="R83">
        <f>SUMIF(SmtRes!AQ139:'SmtRes'!AQ143,"=1",SmtRes!DH139:'SmtRes'!DH143)</f>
        <v>576.38</v>
      </c>
      <c r="S83">
        <f>SUMIF(SmtRes!AQ139:'SmtRes'!AQ143,"=1",SmtRes!DI139:'SmtRes'!DI143)</f>
        <v>1191.21</v>
      </c>
      <c r="T83">
        <f t="shared" si="97"/>
        <v>0</v>
      </c>
      <c r="U83">
        <f>SUMIF(SmtRes!AQ139:'SmtRes'!AQ143,"=1",SmtRes!CV139:'SmtRes'!CV143)</f>
        <v>1.484</v>
      </c>
      <c r="V83">
        <f>SUMIF(SmtRes!AQ139:'SmtRes'!AQ143,"=1",SmtRes!CW139:'SmtRes'!CW143)</f>
        <v>0.71</v>
      </c>
      <c r="W83">
        <f t="shared" si="98"/>
        <v>0</v>
      </c>
      <c r="X83">
        <f t="shared" si="99"/>
        <v>1820.62</v>
      </c>
      <c r="Y83">
        <f t="shared" si="100"/>
        <v>1060.55</v>
      </c>
      <c r="AA83">
        <v>52666988</v>
      </c>
      <c r="AB83">
        <f t="shared" si="101"/>
        <v>7376.3489</v>
      </c>
      <c r="AC83">
        <f>ROUND((SUM(SmtRes!BQ139:'SmtRes'!BQ143)),6)</f>
        <v>149.08799999999999</v>
      </c>
      <c r="AD83">
        <f>ROUND((((SUM(SmtRes!BR139:'SmtRes'!BR143))-(SUM(SmtRes!BS139:'SmtRes'!BS143)))+AE83),6)</f>
        <v>1271.2268999999999</v>
      </c>
      <c r="AE83">
        <f>ROUND((SUM(SmtRes!BS139:'SmtRes'!BS143)),6)</f>
        <v>2881.8544999999999</v>
      </c>
      <c r="AF83">
        <f>ROUND((SUM(SmtRes!BT139:'SmtRes'!BT143)),6)</f>
        <v>5956.0339999999997</v>
      </c>
      <c r="AG83">
        <f t="shared" si="102"/>
        <v>0</v>
      </c>
      <c r="AH83">
        <f>(SUM(SmtRes!BU139:'SmtRes'!BU143))</f>
        <v>7.42</v>
      </c>
      <c r="AI83">
        <f>(SUM(SmtRes!BV139:'SmtRes'!BV143))</f>
        <v>3.55</v>
      </c>
      <c r="AJ83">
        <f t="shared" si="103"/>
        <v>0</v>
      </c>
      <c r="AK83">
        <v>10258.2034</v>
      </c>
      <c r="AL83">
        <v>149.08799999999999</v>
      </c>
      <c r="AM83">
        <v>1271.2269000000001</v>
      </c>
      <c r="AN83">
        <v>2881.8544999999999</v>
      </c>
      <c r="AO83">
        <v>5956.0340000000006</v>
      </c>
      <c r="AP83">
        <v>0</v>
      </c>
      <c r="AQ83">
        <v>7.42</v>
      </c>
      <c r="AR83">
        <v>3.55</v>
      </c>
      <c r="AS83">
        <v>0</v>
      </c>
      <c r="AT83">
        <v>103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167</v>
      </c>
      <c r="BM83">
        <v>33001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103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(P83+Q83+S83+R83)</f>
        <v>2180.56</v>
      </c>
      <c r="CQ83">
        <f>SUMIF(SmtRes!AQ139:'SmtRes'!AQ143,"=1",SmtRes!AA139:'SmtRes'!AA143)</f>
        <v>795.14</v>
      </c>
      <c r="CR83">
        <f>SUMIF(SmtRes!AQ139:'SmtRes'!AQ143,"=1",SmtRes!AB139:'SmtRes'!AB143)</f>
        <v>1429.18</v>
      </c>
      <c r="CS83">
        <f>SUMIF(SmtRes!AQ139:'SmtRes'!AQ143,"=1",SmtRes!AC139:'SmtRes'!AC143)</f>
        <v>1623.58</v>
      </c>
      <c r="CT83">
        <f>SUMIF(SmtRes!AQ139:'SmtRes'!AQ143,"=1",SmtRes!AD139:'SmtRes'!AD143)</f>
        <v>802.7</v>
      </c>
      <c r="CU83">
        <f>AG83</f>
        <v>0</v>
      </c>
      <c r="CV83">
        <f>SUMIF(SmtRes!AQ139:'SmtRes'!AQ143,"=1",SmtRes!BU139:'SmtRes'!BU143)</f>
        <v>7.42</v>
      </c>
      <c r="CW83">
        <f>SUMIF(SmtRes!AQ139:'SmtRes'!AQ143,"=1",SmtRes!BV139:'SmtRes'!BV143)</f>
        <v>3.55</v>
      </c>
      <c r="CX83">
        <f>AJ83</f>
        <v>0</v>
      </c>
      <c r="CY83">
        <f>(((S83+R83)*AT83)/100)</f>
        <v>1820.6177000000002</v>
      </c>
      <c r="CZ83">
        <f>(((S83+R83)*AU83)/100)</f>
        <v>1060.5540000000001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166</v>
      </c>
      <c r="DW83" t="s">
        <v>166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50605084</v>
      </c>
      <c r="EF83">
        <v>2</v>
      </c>
      <c r="EG83" t="s">
        <v>23</v>
      </c>
      <c r="EH83">
        <v>27</v>
      </c>
      <c r="EI83" t="s">
        <v>24</v>
      </c>
      <c r="EJ83">
        <v>1</v>
      </c>
      <c r="EK83">
        <v>33001</v>
      </c>
      <c r="EL83" t="s">
        <v>24</v>
      </c>
      <c r="EM83" t="s">
        <v>25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7.42</v>
      </c>
      <c r="EX83">
        <v>3.55</v>
      </c>
      <c r="EY83">
        <v>0</v>
      </c>
      <c r="FQ83">
        <v>0</v>
      </c>
      <c r="FR83">
        <v>0</v>
      </c>
      <c r="FS83">
        <v>0</v>
      </c>
      <c r="FX83">
        <v>103</v>
      </c>
      <c r="FY83">
        <v>60</v>
      </c>
      <c r="GA83" t="s">
        <v>3</v>
      </c>
      <c r="GD83">
        <v>1</v>
      </c>
      <c r="GF83">
        <v>528635591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109"/>
        <v>0</v>
      </c>
      <c r="GM83">
        <f t="shared" si="110"/>
        <v>5061.7299999999996</v>
      </c>
      <c r="GN83">
        <f t="shared" si="111"/>
        <v>5061.7299999999996</v>
      </c>
      <c r="GO83">
        <f t="shared" si="112"/>
        <v>0</v>
      </c>
      <c r="GP83">
        <f t="shared" si="113"/>
        <v>0</v>
      </c>
      <c r="GR83">
        <v>0</v>
      </c>
      <c r="GS83">
        <v>3</v>
      </c>
      <c r="GT83">
        <v>0</v>
      </c>
      <c r="GU83" t="s">
        <v>3</v>
      </c>
      <c r="GV83">
        <f t="shared" si="114"/>
        <v>0</v>
      </c>
      <c r="GW83">
        <v>1</v>
      </c>
      <c r="GX83">
        <f t="shared" si="115"/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26</v>
      </c>
      <c r="HO83" t="s">
        <v>27</v>
      </c>
      <c r="HP83" t="s">
        <v>24</v>
      </c>
      <c r="HQ83" t="s">
        <v>24</v>
      </c>
      <c r="HS83">
        <v>0</v>
      </c>
      <c r="IK83">
        <v>0</v>
      </c>
    </row>
    <row r="84" spans="1:245">
      <c r="A84">
        <v>17</v>
      </c>
      <c r="B84">
        <v>0</v>
      </c>
      <c r="C84">
        <f>ROW(SmtRes!A154)</f>
        <v>154</v>
      </c>
      <c r="D84">
        <f>ROW(EtalonRes!A148)</f>
        <v>148</v>
      </c>
      <c r="E84" t="s">
        <v>168</v>
      </c>
      <c r="F84" t="s">
        <v>169</v>
      </c>
      <c r="G84" t="s">
        <v>170</v>
      </c>
      <c r="H84" t="s">
        <v>138</v>
      </c>
      <c r="I84">
        <f>ROUND(16/100,7)</f>
        <v>0.16</v>
      </c>
      <c r="J84">
        <v>0</v>
      </c>
      <c r="K84">
        <f>ROUND(16/100,7)</f>
        <v>0.16</v>
      </c>
      <c r="O84">
        <f>ROUND(CP84,2)</f>
        <v>2965.61</v>
      </c>
      <c r="P84">
        <f>SUMIF(SmtRes!AQ144:'SmtRes'!AQ154,"=1",SmtRes!DF144:'SmtRes'!DF154)</f>
        <v>487.03000000000003</v>
      </c>
      <c r="Q84">
        <f>SUMIF(SmtRes!AQ144:'SmtRes'!AQ154,"=1",SmtRes!DG144:'SmtRes'!DG154)</f>
        <v>77.75</v>
      </c>
      <c r="R84">
        <f>SUMIF(SmtRes!AQ144:'SmtRes'!AQ154,"=1",SmtRes!DH144:'SmtRes'!DH154)</f>
        <v>51.739999999999995</v>
      </c>
      <c r="S84">
        <f>SUMIF(SmtRes!AQ144:'SmtRes'!AQ154,"=1",SmtRes!DI144:'SmtRes'!DI154)</f>
        <v>2349.09</v>
      </c>
      <c r="T84">
        <f t="shared" si="97"/>
        <v>0</v>
      </c>
      <c r="U84">
        <f>SUMIF(SmtRes!AQ144:'SmtRes'!AQ154,"=1",SmtRes!CV144:'SmtRes'!CV154)</f>
        <v>2.96</v>
      </c>
      <c r="V84">
        <f>SUMIF(SmtRes!AQ144:'SmtRes'!AQ154,"=1",SmtRes!CW144:'SmtRes'!CW154)</f>
        <v>5.4399999999999997E-2</v>
      </c>
      <c r="W84">
        <f t="shared" si="98"/>
        <v>0</v>
      </c>
      <c r="X84">
        <f t="shared" si="99"/>
        <v>2328.81</v>
      </c>
      <c r="Y84">
        <f t="shared" si="100"/>
        <v>1224.42</v>
      </c>
      <c r="AA84">
        <v>52666988</v>
      </c>
      <c r="AB84">
        <f t="shared" si="101"/>
        <v>17695.506379999999</v>
      </c>
      <c r="AC84">
        <f>ROUND((SUM(SmtRes!BQ144:'SmtRes'!BQ154)),6)</f>
        <v>2527.7940800000001</v>
      </c>
      <c r="AD84">
        <f>ROUND((((SUM(SmtRes!BR144:'SmtRes'!BR154))-(SUM(SmtRes!BS144:'SmtRes'!BS154)))+AE84),6)</f>
        <v>485.9273</v>
      </c>
      <c r="AE84">
        <f>ROUND((SUM(SmtRes!BS144:'SmtRes'!BS154)),6)</f>
        <v>323.38249999999999</v>
      </c>
      <c r="AF84">
        <f>ROUND((SUM(SmtRes!BT144:'SmtRes'!BT154)),6)</f>
        <v>14681.785</v>
      </c>
      <c r="AG84">
        <f t="shared" si="102"/>
        <v>0</v>
      </c>
      <c r="AH84">
        <f>(SUM(SmtRes!BU144:'SmtRes'!BU154))</f>
        <v>18.5</v>
      </c>
      <c r="AI84">
        <f>(SUM(SmtRes!BV144:'SmtRes'!BV154))</f>
        <v>0.34</v>
      </c>
      <c r="AJ84">
        <f t="shared" si="103"/>
        <v>0</v>
      </c>
      <c r="AK84">
        <v>18018.888879999999</v>
      </c>
      <c r="AL84">
        <v>2527.7940799999997</v>
      </c>
      <c r="AM84">
        <v>485.92730000000006</v>
      </c>
      <c r="AN84">
        <v>323.38250000000005</v>
      </c>
      <c r="AO84">
        <v>14681.785</v>
      </c>
      <c r="AP84">
        <v>0</v>
      </c>
      <c r="AQ84">
        <v>18.5</v>
      </c>
      <c r="AR84">
        <v>0.34</v>
      </c>
      <c r="AS84">
        <v>0</v>
      </c>
      <c r="AT84">
        <v>97</v>
      </c>
      <c r="AU84">
        <v>51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171</v>
      </c>
      <c r="BM84">
        <v>108001</v>
      </c>
      <c r="BN84">
        <v>0</v>
      </c>
      <c r="BO84" t="s">
        <v>3</v>
      </c>
      <c r="BP84">
        <v>0</v>
      </c>
      <c r="BQ84">
        <v>3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(P84+Q84+S84+R84)</f>
        <v>2965.6099999999997</v>
      </c>
      <c r="CQ84">
        <f>SUMIF(SmtRes!AQ144:'SmtRes'!AQ154,"=1",SmtRes!AA144:'SmtRes'!AA154)</f>
        <v>51256.609999999993</v>
      </c>
      <c r="CR84">
        <f>SUMIF(SmtRes!AQ144:'SmtRes'!AQ154,"=1",SmtRes!AB144:'SmtRes'!AB154)</f>
        <v>2302.6</v>
      </c>
      <c r="CS84">
        <f>SUMIF(SmtRes!AQ144:'SmtRes'!AQ154,"=1",SmtRes!AC144:'SmtRes'!AC154)</f>
        <v>1902.25</v>
      </c>
      <c r="CT84">
        <f>SUMIF(SmtRes!AQ144:'SmtRes'!AQ154,"=1",SmtRes!AD144:'SmtRes'!AD154)</f>
        <v>793.61</v>
      </c>
      <c r="CU84">
        <f>AG84</f>
        <v>0</v>
      </c>
      <c r="CV84">
        <f>SUMIF(SmtRes!AQ144:'SmtRes'!AQ154,"=1",SmtRes!BU144:'SmtRes'!BU154)</f>
        <v>18.5</v>
      </c>
      <c r="CW84">
        <f>SUMIF(SmtRes!AQ144:'SmtRes'!AQ154,"=1",SmtRes!BV144:'SmtRes'!BV154)</f>
        <v>0.34</v>
      </c>
      <c r="CX84">
        <f>AJ84</f>
        <v>0</v>
      </c>
      <c r="CY84">
        <f>(((S84+R84)*AT84)/100)</f>
        <v>2328.8050999999996</v>
      </c>
      <c r="CZ84">
        <f>(((S84+R84)*AU84)/100)</f>
        <v>1224.4232999999999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138</v>
      </c>
      <c r="DW84" t="s">
        <v>138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50604907</v>
      </c>
      <c r="EF84">
        <v>3</v>
      </c>
      <c r="EG84" t="s">
        <v>140</v>
      </c>
      <c r="EH84">
        <v>0</v>
      </c>
      <c r="EI84" t="s">
        <v>3</v>
      </c>
      <c r="EJ84">
        <v>2</v>
      </c>
      <c r="EK84">
        <v>108001</v>
      </c>
      <c r="EL84" t="s">
        <v>141</v>
      </c>
      <c r="EM84" t="s">
        <v>142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18.5</v>
      </c>
      <c r="EX84">
        <v>0.34</v>
      </c>
      <c r="EY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1</v>
      </c>
      <c r="GF84">
        <v>-739358796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109"/>
        <v>0</v>
      </c>
      <c r="GM84">
        <f t="shared" si="110"/>
        <v>6518.84</v>
      </c>
      <c r="GN84">
        <f t="shared" si="111"/>
        <v>0</v>
      </c>
      <c r="GO84">
        <f t="shared" si="112"/>
        <v>6518.84</v>
      </c>
      <c r="GP84">
        <f t="shared" si="113"/>
        <v>0</v>
      </c>
      <c r="GR84">
        <v>0</v>
      </c>
      <c r="GS84">
        <v>3</v>
      </c>
      <c r="GT84">
        <v>0</v>
      </c>
      <c r="GU84" t="s">
        <v>3</v>
      </c>
      <c r="GV84">
        <f t="shared" si="114"/>
        <v>0</v>
      </c>
      <c r="GW84">
        <v>1</v>
      </c>
      <c r="GX84">
        <f t="shared" si="115"/>
        <v>0</v>
      </c>
      <c r="HA84">
        <v>0</v>
      </c>
      <c r="HB84">
        <v>0</v>
      </c>
      <c r="HC84">
        <f>GV84*GW84</f>
        <v>0</v>
      </c>
      <c r="HE84" t="s">
        <v>3</v>
      </c>
      <c r="HF84" t="s">
        <v>3</v>
      </c>
      <c r="HM84" t="s">
        <v>3</v>
      </c>
      <c r="HN84" t="s">
        <v>143</v>
      </c>
      <c r="HO84" t="s">
        <v>144</v>
      </c>
      <c r="HP84" t="s">
        <v>141</v>
      </c>
      <c r="HQ84" t="s">
        <v>141</v>
      </c>
      <c r="HS84">
        <v>0</v>
      </c>
      <c r="IK84">
        <v>0</v>
      </c>
    </row>
    <row r="85" spans="1:245">
      <c r="A85">
        <v>18</v>
      </c>
      <c r="B85">
        <v>0</v>
      </c>
      <c r="C85">
        <v>153</v>
      </c>
      <c r="E85" t="s">
        <v>172</v>
      </c>
      <c r="F85" t="s">
        <v>173</v>
      </c>
      <c r="G85" t="s">
        <v>174</v>
      </c>
      <c r="H85" t="s">
        <v>48</v>
      </c>
      <c r="I85">
        <f>I84*J85</f>
        <v>-0.38400000000000001</v>
      </c>
      <c r="J85">
        <v>-2.4</v>
      </c>
      <c r="K85">
        <v>-2.4</v>
      </c>
      <c r="O85">
        <f>ROUND(CP85,2)</f>
        <v>-437.55</v>
      </c>
      <c r="P85">
        <f>ROUND(CQ85*I85,2)</f>
        <v>-437.55</v>
      </c>
      <c r="Q85">
        <f>ROUND(CR85*I85,2)</f>
        <v>0</v>
      </c>
      <c r="R85">
        <f>ROUND(CS85*I85,2)</f>
        <v>0</v>
      </c>
      <c r="S85">
        <f>ROUND(CT85*I85,2)</f>
        <v>0</v>
      </c>
      <c r="T85">
        <f t="shared" si="97"/>
        <v>0</v>
      </c>
      <c r="U85">
        <f>ROUND(CV85*I85,7)</f>
        <v>0</v>
      </c>
      <c r="V85">
        <f>ROUND(CW85*I85,7)</f>
        <v>0</v>
      </c>
      <c r="W85">
        <f t="shared" si="98"/>
        <v>0</v>
      </c>
      <c r="X85">
        <f t="shared" si="99"/>
        <v>0</v>
      </c>
      <c r="Y85">
        <f t="shared" si="100"/>
        <v>0</v>
      </c>
      <c r="AA85">
        <v>52666988</v>
      </c>
      <c r="AB85">
        <f t="shared" si="101"/>
        <v>911.56</v>
      </c>
      <c r="AC85">
        <f>ROUND((ES85),6)</f>
        <v>911.56</v>
      </c>
      <c r="AD85">
        <f>ROUND((((ET85)-(EU85))+AE85),6)</f>
        <v>0</v>
      </c>
      <c r="AE85">
        <f t="shared" ref="AE85:AF87" si="120">ROUND((EU85),6)</f>
        <v>0</v>
      </c>
      <c r="AF85">
        <f t="shared" si="120"/>
        <v>0</v>
      </c>
      <c r="AG85">
        <f t="shared" si="102"/>
        <v>0</v>
      </c>
      <c r="AH85">
        <f t="shared" ref="AH85:AI87" si="121">(EW85)</f>
        <v>0</v>
      </c>
      <c r="AI85">
        <f t="shared" si="121"/>
        <v>0</v>
      </c>
      <c r="AJ85">
        <f t="shared" si="103"/>
        <v>0</v>
      </c>
      <c r="AK85">
        <v>911.56</v>
      </c>
      <c r="AL85">
        <v>911.56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97</v>
      </c>
      <c r="AU85">
        <v>51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1.25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2</v>
      </c>
      <c r="BJ85" t="s">
        <v>175</v>
      </c>
      <c r="BM85">
        <v>108001</v>
      </c>
      <c r="BN85">
        <v>0</v>
      </c>
      <c r="BO85" t="s">
        <v>173</v>
      </c>
      <c r="BP85">
        <v>1</v>
      </c>
      <c r="BQ85">
        <v>3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97</v>
      </c>
      <c r="CA85">
        <v>51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(P85+Q85+S85+R85)</f>
        <v>-437.55</v>
      </c>
      <c r="CQ85">
        <f>ROUND(AL85*BC85,2)</f>
        <v>1139.45</v>
      </c>
      <c r="CR85">
        <f>ROUND(AM85*BB85,2)</f>
        <v>0</v>
      </c>
      <c r="CS85">
        <f>ROUND(AN85*BS85,2)</f>
        <v>0</v>
      </c>
      <c r="CT85">
        <f>ROUND(AO85*BA85,2)</f>
        <v>0</v>
      </c>
      <c r="CU85">
        <f>AG85</f>
        <v>0</v>
      </c>
      <c r="CV85">
        <f>AH85</f>
        <v>0</v>
      </c>
      <c r="CW85">
        <f>AI85</f>
        <v>0</v>
      </c>
      <c r="CX85">
        <f>AJ85</f>
        <v>0</v>
      </c>
      <c r="CY85">
        <f>(((S85+R85)*AT85)/100)</f>
        <v>0</v>
      </c>
      <c r="CZ85">
        <f>(((S85+R85)*AU85)/100)</f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1009</v>
      </c>
      <c r="DV85" t="s">
        <v>48</v>
      </c>
      <c r="DW85" t="s">
        <v>48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50604907</v>
      </c>
      <c r="EF85">
        <v>3</v>
      </c>
      <c r="EG85" t="s">
        <v>140</v>
      </c>
      <c r="EH85">
        <v>0</v>
      </c>
      <c r="EI85" t="s">
        <v>3</v>
      </c>
      <c r="EJ85">
        <v>2</v>
      </c>
      <c r="EK85">
        <v>108001</v>
      </c>
      <c r="EL85" t="s">
        <v>141</v>
      </c>
      <c r="EM85" t="s">
        <v>142</v>
      </c>
      <c r="EO85" t="s">
        <v>3</v>
      </c>
      <c r="EQ85">
        <v>0</v>
      </c>
      <c r="ER85">
        <v>911.56</v>
      </c>
      <c r="ES85">
        <v>911.56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97</v>
      </c>
      <c r="FY85">
        <v>51</v>
      </c>
      <c r="GA85" t="s">
        <v>3</v>
      </c>
      <c r="GD85">
        <v>1</v>
      </c>
      <c r="GF85">
        <v>1949270732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109"/>
        <v>0</v>
      </c>
      <c r="GM85">
        <f t="shared" si="110"/>
        <v>-437.55</v>
      </c>
      <c r="GN85">
        <f t="shared" si="111"/>
        <v>0</v>
      </c>
      <c r="GO85">
        <f t="shared" si="112"/>
        <v>-437.55</v>
      </c>
      <c r="GP85">
        <f t="shared" si="113"/>
        <v>0</v>
      </c>
      <c r="GR85">
        <v>0</v>
      </c>
      <c r="GS85">
        <v>3</v>
      </c>
      <c r="GT85">
        <v>0</v>
      </c>
      <c r="GU85" t="s">
        <v>3</v>
      </c>
      <c r="GV85">
        <f t="shared" si="114"/>
        <v>0</v>
      </c>
      <c r="GW85">
        <v>1</v>
      </c>
      <c r="GX85">
        <f t="shared" si="115"/>
        <v>0</v>
      </c>
      <c r="HA85">
        <v>0</v>
      </c>
      <c r="HB85">
        <v>0</v>
      </c>
      <c r="HC85">
        <f>GV85*GW85</f>
        <v>0</v>
      </c>
      <c r="HE85" t="s">
        <v>3</v>
      </c>
      <c r="HF85" t="s">
        <v>3</v>
      </c>
      <c r="HM85" t="s">
        <v>3</v>
      </c>
      <c r="HN85" t="s">
        <v>143</v>
      </c>
      <c r="HO85" t="s">
        <v>144</v>
      </c>
      <c r="HP85" t="s">
        <v>141</v>
      </c>
      <c r="HQ85" t="s">
        <v>141</v>
      </c>
      <c r="HS85">
        <v>0</v>
      </c>
      <c r="IK85">
        <v>0</v>
      </c>
    </row>
    <row r="86" spans="1:245">
      <c r="A86">
        <v>18</v>
      </c>
      <c r="B86">
        <v>0</v>
      </c>
      <c r="C86">
        <v>151</v>
      </c>
      <c r="E86" t="s">
        <v>176</v>
      </c>
      <c r="F86" t="s">
        <v>177</v>
      </c>
      <c r="G86" t="s">
        <v>178</v>
      </c>
      <c r="H86" t="s">
        <v>56</v>
      </c>
      <c r="I86">
        <f>I84*J86</f>
        <v>9.8720000000000006E-3</v>
      </c>
      <c r="J86">
        <v>6.1700000000000005E-2</v>
      </c>
      <c r="K86">
        <v>6.1699999999999998E-2</v>
      </c>
      <c r="O86">
        <f>ROUND(CP86,2)</f>
        <v>493.56</v>
      </c>
      <c r="P86">
        <f>ROUND(CQ86*I86,2)</f>
        <v>493.56</v>
      </c>
      <c r="Q86">
        <f>ROUND(CR86*I86,2)</f>
        <v>0</v>
      </c>
      <c r="R86">
        <f>ROUND(CS86*I86,2)</f>
        <v>0</v>
      </c>
      <c r="S86">
        <f>ROUND(CT86*I86,2)</f>
        <v>0</v>
      </c>
      <c r="T86">
        <f t="shared" si="97"/>
        <v>0</v>
      </c>
      <c r="U86">
        <f>ROUND(CV86*I86,7)</f>
        <v>0</v>
      </c>
      <c r="V86">
        <f>ROUND(CW86*I86,7)</f>
        <v>0</v>
      </c>
      <c r="W86">
        <f t="shared" si="98"/>
        <v>0</v>
      </c>
      <c r="X86">
        <f t="shared" si="99"/>
        <v>0</v>
      </c>
      <c r="Y86">
        <f t="shared" si="100"/>
        <v>0</v>
      </c>
      <c r="AA86">
        <v>52666988</v>
      </c>
      <c r="AB86">
        <f t="shared" si="101"/>
        <v>49995.77</v>
      </c>
      <c r="AC86">
        <f>ROUND((ES86),6)</f>
        <v>49995.77</v>
      </c>
      <c r="AD86">
        <f>ROUND((((ET86)-(EU86))+AE86),6)</f>
        <v>0</v>
      </c>
      <c r="AE86">
        <f t="shared" si="120"/>
        <v>0</v>
      </c>
      <c r="AF86">
        <f t="shared" si="120"/>
        <v>0</v>
      </c>
      <c r="AG86">
        <f t="shared" si="102"/>
        <v>0</v>
      </c>
      <c r="AH86">
        <f t="shared" si="121"/>
        <v>0</v>
      </c>
      <c r="AI86">
        <f t="shared" si="121"/>
        <v>0</v>
      </c>
      <c r="AJ86">
        <f t="shared" si="103"/>
        <v>0</v>
      </c>
      <c r="AK86">
        <v>49995.77</v>
      </c>
      <c r="AL86">
        <v>49995.77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97</v>
      </c>
      <c r="AU86">
        <v>51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179</v>
      </c>
      <c r="BM86">
        <v>108001</v>
      </c>
      <c r="BN86">
        <v>0</v>
      </c>
      <c r="BO86" t="s">
        <v>3</v>
      </c>
      <c r="BP86">
        <v>0</v>
      </c>
      <c r="BQ86">
        <v>3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>(P86+Q86+S86+R86)</f>
        <v>493.56</v>
      </c>
      <c r="CQ86">
        <f>ROUND(AL86*BC86,2)</f>
        <v>49995.77</v>
      </c>
      <c r="CR86">
        <f>ROUND(AM86*BB86,2)</f>
        <v>0</v>
      </c>
      <c r="CS86">
        <f>ROUND(AN86*BS86,2)</f>
        <v>0</v>
      </c>
      <c r="CT86">
        <f>ROUND(AO86*BA86,2)</f>
        <v>0</v>
      </c>
      <c r="CU86">
        <f>AG86</f>
        <v>0</v>
      </c>
      <c r="CV86">
        <f>AH86</f>
        <v>0</v>
      </c>
      <c r="CW86">
        <f>AI86</f>
        <v>0</v>
      </c>
      <c r="CX86">
        <f>AJ86</f>
        <v>0</v>
      </c>
      <c r="CY86">
        <f>(((S86+R86)*AT86)/100)</f>
        <v>0</v>
      </c>
      <c r="CZ86">
        <f>(((S86+R86)*AU86)/100)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56</v>
      </c>
      <c r="DW86" t="s">
        <v>56</v>
      </c>
      <c r="DX86">
        <v>1000</v>
      </c>
      <c r="DZ86" t="s">
        <v>3</v>
      </c>
      <c r="EA86" t="s">
        <v>3</v>
      </c>
      <c r="EB86" t="s">
        <v>3</v>
      </c>
      <c r="EC86" t="s">
        <v>3</v>
      </c>
      <c r="EE86">
        <v>50604907</v>
      </c>
      <c r="EF86">
        <v>3</v>
      </c>
      <c r="EG86" t="s">
        <v>140</v>
      </c>
      <c r="EH86">
        <v>0</v>
      </c>
      <c r="EI86" t="s">
        <v>3</v>
      </c>
      <c r="EJ86">
        <v>2</v>
      </c>
      <c r="EK86">
        <v>108001</v>
      </c>
      <c r="EL86" t="s">
        <v>141</v>
      </c>
      <c r="EM86" t="s">
        <v>142</v>
      </c>
      <c r="EO86" t="s">
        <v>3</v>
      </c>
      <c r="EQ86">
        <v>0</v>
      </c>
      <c r="ER86">
        <v>49995.77</v>
      </c>
      <c r="ES86">
        <v>49995.77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1</v>
      </c>
      <c r="GE86">
        <v>71131.5</v>
      </c>
      <c r="GF86">
        <v>-1863737905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109"/>
        <v>0</v>
      </c>
      <c r="GM86">
        <f t="shared" si="110"/>
        <v>493.56</v>
      </c>
      <c r="GN86">
        <f t="shared" si="111"/>
        <v>0</v>
      </c>
      <c r="GO86">
        <f t="shared" si="112"/>
        <v>493.56</v>
      </c>
      <c r="GP86">
        <f t="shared" si="113"/>
        <v>0</v>
      </c>
      <c r="GR86">
        <v>3</v>
      </c>
      <c r="GS86">
        <v>3</v>
      </c>
      <c r="GT86">
        <v>0</v>
      </c>
      <c r="GU86" t="s">
        <v>3</v>
      </c>
      <c r="GV86">
        <f t="shared" si="114"/>
        <v>0</v>
      </c>
      <c r="GW86">
        <v>1</v>
      </c>
      <c r="GX86">
        <f t="shared" si="115"/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143</v>
      </c>
      <c r="HO86" t="s">
        <v>144</v>
      </c>
      <c r="HP86" t="s">
        <v>141</v>
      </c>
      <c r="HQ86" t="s">
        <v>141</v>
      </c>
      <c r="HS86">
        <v>0</v>
      </c>
      <c r="IK86">
        <v>0</v>
      </c>
    </row>
    <row r="87" spans="1:245">
      <c r="A87">
        <v>18</v>
      </c>
      <c r="B87">
        <v>0</v>
      </c>
      <c r="C87">
        <v>154</v>
      </c>
      <c r="E87" t="s">
        <v>180</v>
      </c>
      <c r="F87" t="s">
        <v>150</v>
      </c>
      <c r="G87" t="s">
        <v>151</v>
      </c>
      <c r="H87" t="s">
        <v>152</v>
      </c>
      <c r="I87">
        <f>J87</f>
        <v>2</v>
      </c>
      <c r="J87">
        <v>2</v>
      </c>
      <c r="K87">
        <v>2</v>
      </c>
      <c r="O87">
        <f>ROUND(P87,2)</f>
        <v>46.98</v>
      </c>
      <c r="P87">
        <f>ROUND(ROUND(ROUND(SUMIF(SmtRes!AQ144:'SmtRes'!AQ154,"=1",SmtRes!CU144:'SmtRes'!CU154),2),2)*I87/100,2)</f>
        <v>46.98</v>
      </c>
      <c r="Q87">
        <f>ROUND(CR87*I87,2)</f>
        <v>0</v>
      </c>
      <c r="R87">
        <f>ROUND(CS87*I87,2)</f>
        <v>0</v>
      </c>
      <c r="S87">
        <f>ROUND(CT87*I87,2)</f>
        <v>0</v>
      </c>
      <c r="T87">
        <f t="shared" si="97"/>
        <v>0</v>
      </c>
      <c r="U87">
        <f>ROUND(CV87*I87,7)</f>
        <v>0</v>
      </c>
      <c r="V87">
        <f>ROUND(CW87*I87,7)</f>
        <v>0</v>
      </c>
      <c r="W87">
        <f t="shared" si="98"/>
        <v>0</v>
      </c>
      <c r="X87">
        <f t="shared" si="99"/>
        <v>0</v>
      </c>
      <c r="Y87">
        <f t="shared" si="100"/>
        <v>0</v>
      </c>
      <c r="AA87">
        <v>52666988</v>
      </c>
      <c r="AB87">
        <f t="shared" si="101"/>
        <v>0</v>
      </c>
      <c r="AC87">
        <f>ROUND((ES87),6)</f>
        <v>0</v>
      </c>
      <c r="AD87">
        <f>ROUND((((ET87)-(EU87))+AE87),6)</f>
        <v>0</v>
      </c>
      <c r="AE87">
        <f t="shared" si="120"/>
        <v>0</v>
      </c>
      <c r="AF87">
        <f t="shared" si="120"/>
        <v>0</v>
      </c>
      <c r="AG87">
        <f t="shared" si="102"/>
        <v>0</v>
      </c>
      <c r="AH87">
        <f t="shared" si="121"/>
        <v>0</v>
      </c>
      <c r="AI87">
        <f t="shared" si="121"/>
        <v>0</v>
      </c>
      <c r="AJ87">
        <f t="shared" si="103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97</v>
      </c>
      <c r="AU87">
        <v>51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2</v>
      </c>
      <c r="BJ87" t="s">
        <v>3</v>
      </c>
      <c r="BM87">
        <v>108001</v>
      </c>
      <c r="BN87">
        <v>0</v>
      </c>
      <c r="BO87" t="s">
        <v>3</v>
      </c>
      <c r="BP87">
        <v>0</v>
      </c>
      <c r="BQ87">
        <v>3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97</v>
      </c>
      <c r="CA87">
        <v>51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>0</f>
        <v>0</v>
      </c>
      <c r="CQ87">
        <f>0</f>
        <v>0</v>
      </c>
      <c r="CR87">
        <f>0</f>
        <v>0</v>
      </c>
      <c r="CS87">
        <f>0</f>
        <v>0</v>
      </c>
      <c r="CT87">
        <f>0</f>
        <v>0</v>
      </c>
      <c r="CU87">
        <f>0</f>
        <v>0</v>
      </c>
      <c r="CV87">
        <f>0</f>
        <v>0</v>
      </c>
      <c r="CW87">
        <f>0</f>
        <v>0</v>
      </c>
      <c r="CX87">
        <f>0</f>
        <v>0</v>
      </c>
      <c r="CY87">
        <f>0</f>
        <v>0</v>
      </c>
      <c r="CZ87">
        <f>0</f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152</v>
      </c>
      <c r="DW87" t="s">
        <v>152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50604907</v>
      </c>
      <c r="EF87">
        <v>3</v>
      </c>
      <c r="EG87" t="s">
        <v>140</v>
      </c>
      <c r="EH87">
        <v>0</v>
      </c>
      <c r="EI87" t="s">
        <v>3</v>
      </c>
      <c r="EJ87">
        <v>2</v>
      </c>
      <c r="EK87">
        <v>108001</v>
      </c>
      <c r="EL87" t="s">
        <v>141</v>
      </c>
      <c r="EM87" t="s">
        <v>142</v>
      </c>
      <c r="EO87" t="s">
        <v>3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97</v>
      </c>
      <c r="FY87">
        <v>51</v>
      </c>
      <c r="GA87" t="s">
        <v>3</v>
      </c>
      <c r="GD87">
        <v>1</v>
      </c>
      <c r="GF87">
        <v>274903907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109"/>
        <v>0</v>
      </c>
      <c r="GM87">
        <f t="shared" si="110"/>
        <v>46.98</v>
      </c>
      <c r="GN87">
        <f t="shared" si="111"/>
        <v>0</v>
      </c>
      <c r="GO87">
        <f t="shared" si="112"/>
        <v>46.98</v>
      </c>
      <c r="GP87">
        <f t="shared" si="113"/>
        <v>0</v>
      </c>
      <c r="GR87">
        <v>0</v>
      </c>
      <c r="GS87">
        <v>3</v>
      </c>
      <c r="GT87">
        <v>0</v>
      </c>
      <c r="GU87" t="s">
        <v>3</v>
      </c>
      <c r="GV87">
        <f t="shared" si="114"/>
        <v>0</v>
      </c>
      <c r="GW87">
        <v>1</v>
      </c>
      <c r="GX87">
        <f t="shared" si="115"/>
        <v>0</v>
      </c>
      <c r="HA87">
        <v>0</v>
      </c>
      <c r="HB87">
        <v>0</v>
      </c>
      <c r="HC87">
        <f>0</f>
        <v>0</v>
      </c>
      <c r="HE87" t="s">
        <v>3</v>
      </c>
      <c r="HF87" t="s">
        <v>3</v>
      </c>
      <c r="HM87" t="s">
        <v>3</v>
      </c>
      <c r="HN87" t="s">
        <v>143</v>
      </c>
      <c r="HO87" t="s">
        <v>144</v>
      </c>
      <c r="HP87" t="s">
        <v>141</v>
      </c>
      <c r="HQ87" t="s">
        <v>141</v>
      </c>
      <c r="HS87">
        <v>0</v>
      </c>
      <c r="IK87">
        <v>0</v>
      </c>
    </row>
    <row r="88" spans="1:245">
      <c r="A88">
        <v>17</v>
      </c>
      <c r="B88">
        <v>0</v>
      </c>
      <c r="C88">
        <f>ROW(SmtRes!A155)</f>
        <v>155</v>
      </c>
      <c r="D88">
        <f>ROW(EtalonRes!A149)</f>
        <v>149</v>
      </c>
      <c r="E88" t="s">
        <v>181</v>
      </c>
      <c r="F88" t="s">
        <v>182</v>
      </c>
      <c r="G88" t="s">
        <v>183</v>
      </c>
      <c r="H88" t="s">
        <v>184</v>
      </c>
      <c r="I88">
        <f>ROUND(1.365/100,7)</f>
        <v>1.3650000000000001E-2</v>
      </c>
      <c r="J88">
        <v>0</v>
      </c>
      <c r="K88">
        <f>ROUND(1.365/100,7)</f>
        <v>1.3650000000000001E-2</v>
      </c>
      <c r="O88">
        <f>ROUND(CP88,2)</f>
        <v>1388.08</v>
      </c>
      <c r="P88">
        <f>SUMIF(SmtRes!AQ155:'SmtRes'!AQ155,"=1",SmtRes!DF155:'SmtRes'!DF155)</f>
        <v>0</v>
      </c>
      <c r="Q88">
        <f>SUMIF(SmtRes!AQ155:'SmtRes'!AQ155,"=1",SmtRes!DG155:'SmtRes'!DG155)</f>
        <v>0</v>
      </c>
      <c r="R88">
        <f>SUMIF(SmtRes!AQ155:'SmtRes'!AQ155,"=1",SmtRes!DH155:'SmtRes'!DH155)</f>
        <v>0</v>
      </c>
      <c r="S88">
        <f>SUMIF(SmtRes!AQ155:'SmtRes'!AQ155,"=1",SmtRes!DI155:'SmtRes'!DI155)</f>
        <v>1388.08</v>
      </c>
      <c r="T88">
        <f t="shared" si="97"/>
        <v>0</v>
      </c>
      <c r="U88">
        <f>SUMIF(SmtRes!AQ155:'SmtRes'!AQ155,"=1",SmtRes!CV155:'SmtRes'!CV155)</f>
        <v>2.1021000000000001</v>
      </c>
      <c r="V88">
        <f>SUMIF(SmtRes!AQ155:'SmtRes'!AQ155,"=1",SmtRes!CW155:'SmtRes'!CW155)</f>
        <v>0</v>
      </c>
      <c r="W88">
        <f t="shared" si="98"/>
        <v>0</v>
      </c>
      <c r="X88">
        <f t="shared" si="99"/>
        <v>1235.3900000000001</v>
      </c>
      <c r="Y88">
        <f t="shared" si="100"/>
        <v>555.23</v>
      </c>
      <c r="AA88">
        <v>52666988</v>
      </c>
      <c r="AB88">
        <f t="shared" si="101"/>
        <v>101690.82</v>
      </c>
      <c r="AC88">
        <f>ROUND((0),6)</f>
        <v>0</v>
      </c>
      <c r="AD88">
        <f>ROUND((((0)-(0))+AE88),6)</f>
        <v>0</v>
      </c>
      <c r="AE88">
        <f>ROUND((0),6)</f>
        <v>0</v>
      </c>
      <c r="AF88">
        <f>ROUND((SUM(SmtRes!BT155:'SmtRes'!BT155)),6)</f>
        <v>101690.82</v>
      </c>
      <c r="AG88">
        <f t="shared" si="102"/>
        <v>0</v>
      </c>
      <c r="AH88">
        <f>(SUM(SmtRes!BU155:'SmtRes'!BU155))</f>
        <v>154</v>
      </c>
      <c r="AI88">
        <f>(0)</f>
        <v>0</v>
      </c>
      <c r="AJ88">
        <f t="shared" si="103"/>
        <v>0</v>
      </c>
      <c r="AK88">
        <v>101690.82</v>
      </c>
      <c r="AL88">
        <v>0</v>
      </c>
      <c r="AM88">
        <v>0</v>
      </c>
      <c r="AN88">
        <v>0</v>
      </c>
      <c r="AO88">
        <v>101690.82</v>
      </c>
      <c r="AP88">
        <v>0</v>
      </c>
      <c r="AQ88">
        <v>154</v>
      </c>
      <c r="AR88">
        <v>0</v>
      </c>
      <c r="AS88">
        <v>0</v>
      </c>
      <c r="AT88">
        <v>89</v>
      </c>
      <c r="AU88">
        <v>40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185</v>
      </c>
      <c r="BM88">
        <v>1003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89</v>
      </c>
      <c r="CA88">
        <v>40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>(P88+Q88+S88+R88)</f>
        <v>1388.08</v>
      </c>
      <c r="CQ88">
        <f>SUMIF(SmtRes!AQ155:'SmtRes'!AQ155,"=1",SmtRes!AA155:'SmtRes'!AA155)</f>
        <v>0</v>
      </c>
      <c r="CR88">
        <f>SUMIF(SmtRes!AQ155:'SmtRes'!AQ155,"=1",SmtRes!AB155:'SmtRes'!AB155)</f>
        <v>0</v>
      </c>
      <c r="CS88">
        <f>SUMIF(SmtRes!AQ155:'SmtRes'!AQ155,"=1",SmtRes!AC155:'SmtRes'!AC155)</f>
        <v>0</v>
      </c>
      <c r="CT88">
        <f>SUMIF(SmtRes!AQ155:'SmtRes'!AQ155,"=1",SmtRes!AD155:'SmtRes'!AD155)</f>
        <v>660.33</v>
      </c>
      <c r="CU88">
        <f>AG88</f>
        <v>0</v>
      </c>
      <c r="CV88">
        <f>SUMIF(SmtRes!AQ155:'SmtRes'!AQ155,"=1",SmtRes!BU155:'SmtRes'!BU155)</f>
        <v>154</v>
      </c>
      <c r="CW88">
        <f>SUMIF(SmtRes!AQ155:'SmtRes'!AQ155,"=1",SmtRes!BV155:'SmtRes'!BV155)</f>
        <v>0</v>
      </c>
      <c r="CX88">
        <f>AJ88</f>
        <v>0</v>
      </c>
      <c r="CY88">
        <f>(((S88+R88)*AT88)/100)</f>
        <v>1235.3912</v>
      </c>
      <c r="CZ88">
        <f>(((S88+R88)*AU88)/100)</f>
        <v>555.23199999999997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184</v>
      </c>
      <c r="DW88" t="s">
        <v>184</v>
      </c>
      <c r="DX88">
        <v>100</v>
      </c>
      <c r="DZ88" t="s">
        <v>3</v>
      </c>
      <c r="EA88" t="s">
        <v>3</v>
      </c>
      <c r="EB88" t="s">
        <v>3</v>
      </c>
      <c r="EC88" t="s">
        <v>3</v>
      </c>
      <c r="EE88">
        <v>50605006</v>
      </c>
      <c r="EF88">
        <v>2</v>
      </c>
      <c r="EG88" t="s">
        <v>23</v>
      </c>
      <c r="EH88">
        <v>1</v>
      </c>
      <c r="EI88" t="s">
        <v>186</v>
      </c>
      <c r="EJ88">
        <v>1</v>
      </c>
      <c r="EK88">
        <v>1003</v>
      </c>
      <c r="EL88" t="s">
        <v>187</v>
      </c>
      <c r="EM88" t="s">
        <v>188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154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89</v>
      </c>
      <c r="FY88">
        <v>40</v>
      </c>
      <c r="GA88" t="s">
        <v>3</v>
      </c>
      <c r="GD88">
        <v>1</v>
      </c>
      <c r="GF88">
        <v>815347995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109"/>
        <v>0</v>
      </c>
      <c r="GM88">
        <f t="shared" si="110"/>
        <v>3178.7</v>
      </c>
      <c r="GN88">
        <f t="shared" si="111"/>
        <v>3178.7</v>
      </c>
      <c r="GO88">
        <f t="shared" si="112"/>
        <v>0</v>
      </c>
      <c r="GP88">
        <f t="shared" si="113"/>
        <v>0</v>
      </c>
      <c r="GR88">
        <v>0</v>
      </c>
      <c r="GS88">
        <v>3</v>
      </c>
      <c r="GT88">
        <v>0</v>
      </c>
      <c r="GU88" t="s">
        <v>3</v>
      </c>
      <c r="GV88">
        <f t="shared" si="114"/>
        <v>0</v>
      </c>
      <c r="GW88">
        <v>1</v>
      </c>
      <c r="GX88">
        <f t="shared" si="115"/>
        <v>0</v>
      </c>
      <c r="HA88">
        <v>0</v>
      </c>
      <c r="HB88">
        <v>0</v>
      </c>
      <c r="HC88">
        <f>GV88*GW88</f>
        <v>0</v>
      </c>
      <c r="HE88" t="s">
        <v>3</v>
      </c>
      <c r="HF88" t="s">
        <v>3</v>
      </c>
      <c r="HM88" t="s">
        <v>3</v>
      </c>
      <c r="HN88" t="s">
        <v>189</v>
      </c>
      <c r="HO88" t="s">
        <v>190</v>
      </c>
      <c r="HP88" t="s">
        <v>187</v>
      </c>
      <c r="HQ88" t="s">
        <v>187</v>
      </c>
      <c r="HS88">
        <v>0</v>
      </c>
      <c r="IK88">
        <v>0</v>
      </c>
    </row>
    <row r="89" spans="1:245">
      <c r="A89">
        <v>17</v>
      </c>
      <c r="B89">
        <v>0</v>
      </c>
      <c r="C89">
        <f>ROW(SmtRes!A156)</f>
        <v>156</v>
      </c>
      <c r="D89">
        <f>ROW(EtalonRes!A150)</f>
        <v>150</v>
      </c>
      <c r="E89" t="s">
        <v>191</v>
      </c>
      <c r="F89" t="s">
        <v>192</v>
      </c>
      <c r="G89" t="s">
        <v>193</v>
      </c>
      <c r="H89" t="s">
        <v>184</v>
      </c>
      <c r="I89">
        <f>ROUND(1.365/100,7)</f>
        <v>1.3650000000000001E-2</v>
      </c>
      <c r="J89">
        <v>0</v>
      </c>
      <c r="K89">
        <f>ROUND(1.365/100,7)</f>
        <v>1.3650000000000001E-2</v>
      </c>
      <c r="O89">
        <f>ROUND(CP89,2)</f>
        <v>764.76</v>
      </c>
      <c r="P89">
        <f>SUMIF(SmtRes!AQ156:'SmtRes'!AQ156,"=1",SmtRes!DF156:'SmtRes'!DF156)</f>
        <v>0</v>
      </c>
      <c r="Q89">
        <f>SUMIF(SmtRes!AQ156:'SmtRes'!AQ156,"=1",SmtRes!DG156:'SmtRes'!DG156)</f>
        <v>0</v>
      </c>
      <c r="R89">
        <f>SUMIF(SmtRes!AQ156:'SmtRes'!AQ156,"=1",SmtRes!DH156:'SmtRes'!DH156)</f>
        <v>0</v>
      </c>
      <c r="S89">
        <f>SUMIF(SmtRes!AQ156:'SmtRes'!AQ156,"=1",SmtRes!DI156:'SmtRes'!DI156)</f>
        <v>764.76</v>
      </c>
      <c r="T89">
        <f t="shared" si="97"/>
        <v>0</v>
      </c>
      <c r="U89">
        <f>SUMIF(SmtRes!AQ156:'SmtRes'!AQ156,"=1",SmtRes!CV156:'SmtRes'!CV156)</f>
        <v>1.2080249999999999</v>
      </c>
      <c r="V89">
        <f>SUMIF(SmtRes!AQ156:'SmtRes'!AQ156,"=1",SmtRes!CW156:'SmtRes'!CW156)</f>
        <v>0</v>
      </c>
      <c r="W89">
        <f t="shared" si="98"/>
        <v>0</v>
      </c>
      <c r="X89">
        <f t="shared" si="99"/>
        <v>680.64</v>
      </c>
      <c r="Y89">
        <f t="shared" si="100"/>
        <v>305.89999999999998</v>
      </c>
      <c r="AA89">
        <v>52666988</v>
      </c>
      <c r="AB89">
        <f t="shared" si="101"/>
        <v>56026.695</v>
      </c>
      <c r="AC89">
        <f>ROUND((0),6)</f>
        <v>0</v>
      </c>
      <c r="AD89">
        <f>ROUND((((0)-(0))+AE89),6)</f>
        <v>0</v>
      </c>
      <c r="AE89">
        <f>ROUND((0),6)</f>
        <v>0</v>
      </c>
      <c r="AF89">
        <f>ROUND((SUM(SmtRes!BT156:'SmtRes'!BT156)),6)</f>
        <v>56026.695</v>
      </c>
      <c r="AG89">
        <f t="shared" si="102"/>
        <v>0</v>
      </c>
      <c r="AH89">
        <f>(SUM(SmtRes!BU156:'SmtRes'!BU156))</f>
        <v>88.5</v>
      </c>
      <c r="AI89">
        <f>(0)</f>
        <v>0</v>
      </c>
      <c r="AJ89">
        <f t="shared" si="103"/>
        <v>0</v>
      </c>
      <c r="AK89">
        <v>56026.695000000007</v>
      </c>
      <c r="AL89">
        <v>0</v>
      </c>
      <c r="AM89">
        <v>0</v>
      </c>
      <c r="AN89">
        <v>0</v>
      </c>
      <c r="AO89">
        <v>56026.695000000007</v>
      </c>
      <c r="AP89">
        <v>0</v>
      </c>
      <c r="AQ89">
        <v>88.5</v>
      </c>
      <c r="AR89">
        <v>0</v>
      </c>
      <c r="AS89">
        <v>0</v>
      </c>
      <c r="AT89">
        <v>89</v>
      </c>
      <c r="AU89">
        <v>40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194</v>
      </c>
      <c r="BM89">
        <v>1003</v>
      </c>
      <c r="BN89">
        <v>0</v>
      </c>
      <c r="BO89" t="s">
        <v>3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89</v>
      </c>
      <c r="CA89">
        <v>40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(P89+Q89+S89+R89)</f>
        <v>764.76</v>
      </c>
      <c r="CQ89">
        <f>SUMIF(SmtRes!AQ156:'SmtRes'!AQ156,"=1",SmtRes!AA156:'SmtRes'!AA156)</f>
        <v>0</v>
      </c>
      <c r="CR89">
        <f>SUMIF(SmtRes!AQ156:'SmtRes'!AQ156,"=1",SmtRes!AB156:'SmtRes'!AB156)</f>
        <v>0</v>
      </c>
      <c r="CS89">
        <f>SUMIF(SmtRes!AQ156:'SmtRes'!AQ156,"=1",SmtRes!AC156:'SmtRes'!AC156)</f>
        <v>0</v>
      </c>
      <c r="CT89">
        <f>SUMIF(SmtRes!AQ156:'SmtRes'!AQ156,"=1",SmtRes!AD156:'SmtRes'!AD156)</f>
        <v>633.07000000000005</v>
      </c>
      <c r="CU89">
        <f>AG89</f>
        <v>0</v>
      </c>
      <c r="CV89">
        <f>SUMIF(SmtRes!AQ156:'SmtRes'!AQ156,"=1",SmtRes!BU156:'SmtRes'!BU156)</f>
        <v>88.5</v>
      </c>
      <c r="CW89">
        <f>SUMIF(SmtRes!AQ156:'SmtRes'!AQ156,"=1",SmtRes!BV156:'SmtRes'!BV156)</f>
        <v>0</v>
      </c>
      <c r="CX89">
        <f>AJ89</f>
        <v>0</v>
      </c>
      <c r="CY89">
        <f>(((S89+R89)*AT89)/100)</f>
        <v>680.63639999999998</v>
      </c>
      <c r="CZ89">
        <f>(((S89+R89)*AU89)/100)</f>
        <v>305.904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1007</v>
      </c>
      <c r="DV89" t="s">
        <v>184</v>
      </c>
      <c r="DW89" t="s">
        <v>184</v>
      </c>
      <c r="DX89">
        <v>100</v>
      </c>
      <c r="DZ89" t="s">
        <v>3</v>
      </c>
      <c r="EA89" t="s">
        <v>3</v>
      </c>
      <c r="EB89" t="s">
        <v>3</v>
      </c>
      <c r="EC89" t="s">
        <v>3</v>
      </c>
      <c r="EE89">
        <v>50605006</v>
      </c>
      <c r="EF89">
        <v>2</v>
      </c>
      <c r="EG89" t="s">
        <v>23</v>
      </c>
      <c r="EH89">
        <v>1</v>
      </c>
      <c r="EI89" t="s">
        <v>186</v>
      </c>
      <c r="EJ89">
        <v>1</v>
      </c>
      <c r="EK89">
        <v>1003</v>
      </c>
      <c r="EL89" t="s">
        <v>187</v>
      </c>
      <c r="EM89" t="s">
        <v>188</v>
      </c>
      <c r="EO89" t="s">
        <v>3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88.5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89</v>
      </c>
      <c r="FY89">
        <v>40</v>
      </c>
      <c r="GA89" t="s">
        <v>3</v>
      </c>
      <c r="GD89">
        <v>1</v>
      </c>
      <c r="GF89">
        <v>2145887688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109"/>
        <v>0</v>
      </c>
      <c r="GM89">
        <f t="shared" si="110"/>
        <v>1751.3</v>
      </c>
      <c r="GN89">
        <f t="shared" si="111"/>
        <v>1751.3</v>
      </c>
      <c r="GO89">
        <f t="shared" si="112"/>
        <v>0</v>
      </c>
      <c r="GP89">
        <f t="shared" si="113"/>
        <v>0</v>
      </c>
      <c r="GR89">
        <v>0</v>
      </c>
      <c r="GS89">
        <v>3</v>
      </c>
      <c r="GT89">
        <v>0</v>
      </c>
      <c r="GU89" t="s">
        <v>3</v>
      </c>
      <c r="GV89">
        <f t="shared" si="114"/>
        <v>0</v>
      </c>
      <c r="GW89">
        <v>1</v>
      </c>
      <c r="GX89">
        <f t="shared" si="115"/>
        <v>0</v>
      </c>
      <c r="HA89">
        <v>0</v>
      </c>
      <c r="HB89">
        <v>0</v>
      </c>
      <c r="HC89">
        <f>GV89*GW89</f>
        <v>0</v>
      </c>
      <c r="HE89" t="s">
        <v>3</v>
      </c>
      <c r="HF89" t="s">
        <v>3</v>
      </c>
      <c r="HM89" t="s">
        <v>3</v>
      </c>
      <c r="HN89" t="s">
        <v>189</v>
      </c>
      <c r="HO89" t="s">
        <v>190</v>
      </c>
      <c r="HP89" t="s">
        <v>187</v>
      </c>
      <c r="HQ89" t="s">
        <v>187</v>
      </c>
      <c r="HS89">
        <v>0</v>
      </c>
      <c r="IK89">
        <v>0</v>
      </c>
    </row>
    <row r="90" spans="1:245">
      <c r="A90">
        <v>17</v>
      </c>
      <c r="B90">
        <v>0</v>
      </c>
      <c r="C90">
        <f>ROW(SmtRes!A166)</f>
        <v>166</v>
      </c>
      <c r="D90">
        <f>ROW(EtalonRes!A158)</f>
        <v>158</v>
      </c>
      <c r="E90" t="s">
        <v>195</v>
      </c>
      <c r="F90" t="s">
        <v>196</v>
      </c>
      <c r="G90" t="s">
        <v>197</v>
      </c>
      <c r="H90" t="s">
        <v>198</v>
      </c>
      <c r="I90">
        <f>ROUND(7/10,7)</f>
        <v>0.7</v>
      </c>
      <c r="J90">
        <v>0</v>
      </c>
      <c r="K90">
        <f>ROUND(7/10,7)</f>
        <v>0.7</v>
      </c>
      <c r="O90">
        <f>ROUND(CP90,2)</f>
        <v>7333.03</v>
      </c>
      <c r="P90">
        <f>SUMIF(SmtRes!AQ157:'SmtRes'!AQ166,"=1",SmtRes!DF157:'SmtRes'!DF166)</f>
        <v>1650.46</v>
      </c>
      <c r="Q90">
        <f>SUMIF(SmtRes!AQ157:'SmtRes'!AQ166,"=1",SmtRes!DG157:'SmtRes'!DG166)</f>
        <v>306.46999999999997</v>
      </c>
      <c r="R90">
        <f>SUMIF(SmtRes!AQ157:'SmtRes'!AQ166,"=1",SmtRes!DH157:'SmtRes'!DH166)</f>
        <v>226.35999999999999</v>
      </c>
      <c r="S90">
        <f>SUMIF(SmtRes!AQ157:'SmtRes'!AQ166,"=1",SmtRes!DI157:'SmtRes'!DI166)</f>
        <v>5149.74</v>
      </c>
      <c r="T90">
        <f t="shared" si="97"/>
        <v>0</v>
      </c>
      <c r="U90">
        <f>SUMIF(SmtRes!AQ157:'SmtRes'!AQ166,"=1",SmtRes!CV157:'SmtRes'!CV166)</f>
        <v>6.4889999999999999</v>
      </c>
      <c r="V90">
        <f>SUMIF(SmtRes!AQ157:'SmtRes'!AQ166,"=1",SmtRes!CW157:'SmtRes'!CW166)</f>
        <v>0.23799999999999999</v>
      </c>
      <c r="W90">
        <f t="shared" si="98"/>
        <v>0</v>
      </c>
      <c r="X90">
        <f t="shared" si="99"/>
        <v>5214.82</v>
      </c>
      <c r="Y90">
        <f t="shared" si="100"/>
        <v>2741.81</v>
      </c>
      <c r="AA90">
        <v>52666988</v>
      </c>
      <c r="AB90">
        <f t="shared" si="101"/>
        <v>9718.8636000000006</v>
      </c>
      <c r="AC90">
        <f>ROUND((SUM(SmtRes!BQ157:'SmtRes'!BQ166)),6)</f>
        <v>1924.2795000000001</v>
      </c>
      <c r="AD90">
        <f>ROUND((((SUM(SmtRes!BR157:'SmtRes'!BR166))-(SUM(SmtRes!BS157:'SmtRes'!BS166)))+AE90),6)</f>
        <v>437.81939999999997</v>
      </c>
      <c r="AE90">
        <f>ROUND((SUM(SmtRes!BS157:'SmtRes'!BS166)),6)</f>
        <v>323.38249999999999</v>
      </c>
      <c r="AF90">
        <f>ROUND((SUM(SmtRes!BT157:'SmtRes'!BT166)),6)</f>
        <v>7356.7646999999997</v>
      </c>
      <c r="AG90">
        <f t="shared" si="102"/>
        <v>0</v>
      </c>
      <c r="AH90">
        <f>(SUM(SmtRes!BU157:'SmtRes'!BU166))</f>
        <v>9.27</v>
      </c>
      <c r="AI90">
        <f>(SUM(SmtRes!BV157:'SmtRes'!BV166))</f>
        <v>0.34</v>
      </c>
      <c r="AJ90">
        <f t="shared" si="103"/>
        <v>0</v>
      </c>
      <c r="AK90">
        <v>10042.2461</v>
      </c>
      <c r="AL90">
        <v>1924.2794999999999</v>
      </c>
      <c r="AM90">
        <v>437.81940000000003</v>
      </c>
      <c r="AN90">
        <v>323.38250000000005</v>
      </c>
      <c r="AO90">
        <v>7356.7646999999997</v>
      </c>
      <c r="AP90">
        <v>0</v>
      </c>
      <c r="AQ90">
        <v>9.27</v>
      </c>
      <c r="AR90">
        <v>0.34</v>
      </c>
      <c r="AS90">
        <v>0</v>
      </c>
      <c r="AT90">
        <v>97</v>
      </c>
      <c r="AU90">
        <v>51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199</v>
      </c>
      <c r="BM90">
        <v>108001</v>
      </c>
      <c r="BN90">
        <v>0</v>
      </c>
      <c r="BO90" t="s">
        <v>3</v>
      </c>
      <c r="BP90">
        <v>0</v>
      </c>
      <c r="BQ90">
        <v>3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(P90+Q90+S90+R90)</f>
        <v>7333.03</v>
      </c>
      <c r="CQ90">
        <f>SUMIF(SmtRes!AQ157:'SmtRes'!AQ166,"=1",SmtRes!AA157:'SmtRes'!AA166)</f>
        <v>1260.8400000000001</v>
      </c>
      <c r="CR90">
        <f>SUMIF(SmtRes!AQ157:'SmtRes'!AQ166,"=1",SmtRes!AB157:'SmtRes'!AB166)</f>
        <v>2302.6</v>
      </c>
      <c r="CS90">
        <f>SUMIF(SmtRes!AQ157:'SmtRes'!AQ166,"=1",SmtRes!AC157:'SmtRes'!AC166)</f>
        <v>1902.25</v>
      </c>
      <c r="CT90">
        <f>SUMIF(SmtRes!AQ157:'SmtRes'!AQ166,"=1",SmtRes!AD157:'SmtRes'!AD166)</f>
        <v>793.61</v>
      </c>
      <c r="CU90">
        <f>AG90</f>
        <v>0</v>
      </c>
      <c r="CV90">
        <f>SUMIF(SmtRes!AQ157:'SmtRes'!AQ166,"=1",SmtRes!BU157:'SmtRes'!BU166)</f>
        <v>9.27</v>
      </c>
      <c r="CW90">
        <f>SUMIF(SmtRes!AQ157:'SmtRes'!AQ166,"=1",SmtRes!BV157:'SmtRes'!BV166)</f>
        <v>0.34</v>
      </c>
      <c r="CX90">
        <f>AJ90</f>
        <v>0</v>
      </c>
      <c r="CY90">
        <f>(((S90+R90)*AT90)/100)</f>
        <v>5214.8169999999991</v>
      </c>
      <c r="CZ90">
        <f>(((S90+R90)*AU90)/100)</f>
        <v>2741.8109999999997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198</v>
      </c>
      <c r="DW90" t="s">
        <v>198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50604907</v>
      </c>
      <c r="EF90">
        <v>3</v>
      </c>
      <c r="EG90" t="s">
        <v>140</v>
      </c>
      <c r="EH90">
        <v>0</v>
      </c>
      <c r="EI90" t="s">
        <v>3</v>
      </c>
      <c r="EJ90">
        <v>2</v>
      </c>
      <c r="EK90">
        <v>108001</v>
      </c>
      <c r="EL90" t="s">
        <v>141</v>
      </c>
      <c r="EM90" t="s">
        <v>142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9.27</v>
      </c>
      <c r="EX90">
        <v>0.34</v>
      </c>
      <c r="EY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1891103743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109"/>
        <v>0</v>
      </c>
      <c r="GM90">
        <f t="shared" si="110"/>
        <v>15289.66</v>
      </c>
      <c r="GN90">
        <f t="shared" si="111"/>
        <v>0</v>
      </c>
      <c r="GO90">
        <f t="shared" si="112"/>
        <v>15289.66</v>
      </c>
      <c r="GP90">
        <f t="shared" si="113"/>
        <v>0</v>
      </c>
      <c r="GR90">
        <v>0</v>
      </c>
      <c r="GS90">
        <v>3</v>
      </c>
      <c r="GT90">
        <v>0</v>
      </c>
      <c r="GU90" t="s">
        <v>3</v>
      </c>
      <c r="GV90">
        <f t="shared" si="114"/>
        <v>0</v>
      </c>
      <c r="GW90">
        <v>1</v>
      </c>
      <c r="GX90">
        <f t="shared" si="115"/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143</v>
      </c>
      <c r="HO90" t="s">
        <v>144</v>
      </c>
      <c r="HP90" t="s">
        <v>141</v>
      </c>
      <c r="HQ90" t="s">
        <v>141</v>
      </c>
      <c r="HS90">
        <v>0</v>
      </c>
      <c r="IK90">
        <v>0</v>
      </c>
    </row>
    <row r="91" spans="1:245">
      <c r="A91">
        <v>18</v>
      </c>
      <c r="B91">
        <v>0</v>
      </c>
      <c r="C91">
        <v>163</v>
      </c>
      <c r="E91" t="s">
        <v>200</v>
      </c>
      <c r="F91" t="s">
        <v>201</v>
      </c>
      <c r="G91" t="s">
        <v>202</v>
      </c>
      <c r="H91" t="s">
        <v>56</v>
      </c>
      <c r="I91">
        <f>I90*J91</f>
        <v>6.5975000000000006E-2</v>
      </c>
      <c r="J91">
        <v>9.4250000000000014E-2</v>
      </c>
      <c r="K91">
        <v>9.425E-2</v>
      </c>
      <c r="O91">
        <f>ROUND(CP91,2)</f>
        <v>3398.83</v>
      </c>
      <c r="P91">
        <f>ROUND(CQ91*I91,2)</f>
        <v>3398.83</v>
      </c>
      <c r="Q91">
        <f>ROUND(CR91*I91,2)</f>
        <v>0</v>
      </c>
      <c r="R91">
        <f>ROUND(CS91*I91,2)</f>
        <v>0</v>
      </c>
      <c r="S91">
        <f>ROUND(CT91*I91,2)</f>
        <v>0</v>
      </c>
      <c r="T91">
        <f t="shared" si="97"/>
        <v>0</v>
      </c>
      <c r="U91">
        <f>ROUND(CV91*I91,7)</f>
        <v>0</v>
      </c>
      <c r="V91">
        <f>ROUND(CW91*I91,7)</f>
        <v>0</v>
      </c>
      <c r="W91">
        <f t="shared" si="98"/>
        <v>0</v>
      </c>
      <c r="X91">
        <f t="shared" si="99"/>
        <v>0</v>
      </c>
      <c r="Y91">
        <f t="shared" si="100"/>
        <v>0</v>
      </c>
      <c r="AA91">
        <v>52666988</v>
      </c>
      <c r="AB91">
        <f t="shared" si="101"/>
        <v>51516.959999999999</v>
      </c>
      <c r="AC91">
        <f>ROUND((ES91),6)</f>
        <v>51516.959999999999</v>
      </c>
      <c r="AD91">
        <f>ROUND((((ET91)-(EU91))+AE91),6)</f>
        <v>0</v>
      </c>
      <c r="AE91">
        <f t="shared" ref="AE91:AF93" si="122">ROUND((EU91),6)</f>
        <v>0</v>
      </c>
      <c r="AF91">
        <f t="shared" si="122"/>
        <v>0</v>
      </c>
      <c r="AG91">
        <f t="shared" si="102"/>
        <v>0</v>
      </c>
      <c r="AH91">
        <f t="shared" ref="AH91:AI93" si="123">(EW91)</f>
        <v>0</v>
      </c>
      <c r="AI91">
        <f t="shared" si="123"/>
        <v>0</v>
      </c>
      <c r="AJ91">
        <f t="shared" si="103"/>
        <v>0</v>
      </c>
      <c r="AK91">
        <v>51516.959999999999</v>
      </c>
      <c r="AL91">
        <v>51516.959999999999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97</v>
      </c>
      <c r="AU91">
        <v>51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2</v>
      </c>
      <c r="BJ91" t="s">
        <v>203</v>
      </c>
      <c r="BM91">
        <v>108001</v>
      </c>
      <c r="BN91">
        <v>0</v>
      </c>
      <c r="BO91" t="s">
        <v>3</v>
      </c>
      <c r="BP91">
        <v>0</v>
      </c>
      <c r="BQ91">
        <v>3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97</v>
      </c>
      <c r="CA91">
        <v>51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>(P91+Q91+S91+R91)</f>
        <v>3398.83</v>
      </c>
      <c r="CQ91">
        <f>ROUND(AL91*BC91,2)</f>
        <v>51516.959999999999</v>
      </c>
      <c r="CR91">
        <f>ROUND(AM91*BB91,2)</f>
        <v>0</v>
      </c>
      <c r="CS91">
        <f>ROUND(AN91*BS91,2)</f>
        <v>0</v>
      </c>
      <c r="CT91">
        <f>ROUND(AO91*BA91,2)</f>
        <v>0</v>
      </c>
      <c r="CU91">
        <f>AG91</f>
        <v>0</v>
      </c>
      <c r="CV91">
        <f>AH91</f>
        <v>0</v>
      </c>
      <c r="CW91">
        <f>AI91</f>
        <v>0</v>
      </c>
      <c r="CX91">
        <f>AJ91</f>
        <v>0</v>
      </c>
      <c r="CY91">
        <f>(((S91+R91)*AT91)/100)</f>
        <v>0</v>
      </c>
      <c r="CZ91">
        <f>(((S91+R91)*AU91)/100)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56</v>
      </c>
      <c r="DW91" t="s">
        <v>56</v>
      </c>
      <c r="DX91">
        <v>1000</v>
      </c>
      <c r="DZ91" t="s">
        <v>3</v>
      </c>
      <c r="EA91" t="s">
        <v>3</v>
      </c>
      <c r="EB91" t="s">
        <v>3</v>
      </c>
      <c r="EC91" t="s">
        <v>3</v>
      </c>
      <c r="EE91">
        <v>50604907</v>
      </c>
      <c r="EF91">
        <v>3</v>
      </c>
      <c r="EG91" t="s">
        <v>140</v>
      </c>
      <c r="EH91">
        <v>0</v>
      </c>
      <c r="EI91" t="s">
        <v>3</v>
      </c>
      <c r="EJ91">
        <v>2</v>
      </c>
      <c r="EK91">
        <v>108001</v>
      </c>
      <c r="EL91" t="s">
        <v>141</v>
      </c>
      <c r="EM91" t="s">
        <v>142</v>
      </c>
      <c r="EO91" t="s">
        <v>3</v>
      </c>
      <c r="EQ91">
        <v>0</v>
      </c>
      <c r="ER91">
        <v>51516.959999999999</v>
      </c>
      <c r="ES91">
        <v>51516.959999999999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97</v>
      </c>
      <c r="FY91">
        <v>51</v>
      </c>
      <c r="GA91" t="s">
        <v>3</v>
      </c>
      <c r="GD91">
        <v>1</v>
      </c>
      <c r="GE91">
        <v>73435</v>
      </c>
      <c r="GF91">
        <v>-481772102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109"/>
        <v>0</v>
      </c>
      <c r="GM91">
        <f t="shared" si="110"/>
        <v>3398.83</v>
      </c>
      <c r="GN91">
        <f t="shared" si="111"/>
        <v>0</v>
      </c>
      <c r="GO91">
        <f t="shared" si="112"/>
        <v>3398.83</v>
      </c>
      <c r="GP91">
        <f t="shared" si="113"/>
        <v>0</v>
      </c>
      <c r="GR91">
        <v>3</v>
      </c>
      <c r="GS91">
        <v>3</v>
      </c>
      <c r="GT91">
        <v>0</v>
      </c>
      <c r="GU91" t="s">
        <v>3</v>
      </c>
      <c r="GV91">
        <f t="shared" si="114"/>
        <v>0</v>
      </c>
      <c r="GW91">
        <v>1</v>
      </c>
      <c r="GX91">
        <f t="shared" si="115"/>
        <v>0</v>
      </c>
      <c r="HA91">
        <v>0</v>
      </c>
      <c r="HB91">
        <v>0</v>
      </c>
      <c r="HC91">
        <f>GV91*GW91</f>
        <v>0</v>
      </c>
      <c r="HE91" t="s">
        <v>3</v>
      </c>
      <c r="HF91" t="s">
        <v>3</v>
      </c>
      <c r="HM91" t="s">
        <v>3</v>
      </c>
      <c r="HN91" t="s">
        <v>143</v>
      </c>
      <c r="HO91" t="s">
        <v>144</v>
      </c>
      <c r="HP91" t="s">
        <v>141</v>
      </c>
      <c r="HQ91" t="s">
        <v>141</v>
      </c>
      <c r="HS91">
        <v>0</v>
      </c>
      <c r="IK91">
        <v>0</v>
      </c>
    </row>
    <row r="92" spans="1:245">
      <c r="A92">
        <v>18</v>
      </c>
      <c r="B92">
        <v>0</v>
      </c>
      <c r="C92">
        <v>165</v>
      </c>
      <c r="E92" t="s">
        <v>204</v>
      </c>
      <c r="F92" t="s">
        <v>173</v>
      </c>
      <c r="G92" t="s">
        <v>174</v>
      </c>
      <c r="H92" t="s">
        <v>48</v>
      </c>
      <c r="I92">
        <f>I90*J92</f>
        <v>-1.4</v>
      </c>
      <c r="J92">
        <v>-2</v>
      </c>
      <c r="K92">
        <v>-2</v>
      </c>
      <c r="O92">
        <f>ROUND(CP92,2)</f>
        <v>-1595.23</v>
      </c>
      <c r="P92">
        <f>ROUND(CQ92*I92,2)</f>
        <v>-1595.23</v>
      </c>
      <c r="Q92">
        <f>ROUND(CR92*I92,2)</f>
        <v>0</v>
      </c>
      <c r="R92">
        <f>ROUND(CS92*I92,2)</f>
        <v>0</v>
      </c>
      <c r="S92">
        <f>ROUND(CT92*I92,2)</f>
        <v>0</v>
      </c>
      <c r="T92">
        <f t="shared" ref="T92:T103" si="124">ROUND(CU92*I92,2)</f>
        <v>0</v>
      </c>
      <c r="U92">
        <f>ROUND(CV92*I92,7)</f>
        <v>0</v>
      </c>
      <c r="V92">
        <f>ROUND(CW92*I92,7)</f>
        <v>0</v>
      </c>
      <c r="W92">
        <f t="shared" ref="W92:W103" si="125">ROUND(CX92*I92,2)</f>
        <v>0</v>
      </c>
      <c r="X92">
        <f t="shared" ref="X92:X103" si="126">ROUND(CY92,2)</f>
        <v>0</v>
      </c>
      <c r="Y92">
        <f t="shared" ref="Y92:Y103" si="127">ROUND(CZ92,2)</f>
        <v>0</v>
      </c>
      <c r="AA92">
        <v>52666988</v>
      </c>
      <c r="AB92">
        <f t="shared" ref="AB92:AB103" si="128">ROUND((AC92+AD92+AF92),6)</f>
        <v>911.56</v>
      </c>
      <c r="AC92">
        <f>ROUND((ES92),6)</f>
        <v>911.56</v>
      </c>
      <c r="AD92">
        <f>ROUND((((ET92)-(EU92))+AE92),6)</f>
        <v>0</v>
      </c>
      <c r="AE92">
        <f t="shared" si="122"/>
        <v>0</v>
      </c>
      <c r="AF92">
        <f t="shared" si="122"/>
        <v>0</v>
      </c>
      <c r="AG92">
        <f t="shared" ref="AG92:AG103" si="129">ROUND((AP92),6)</f>
        <v>0</v>
      </c>
      <c r="AH92">
        <f t="shared" si="123"/>
        <v>0</v>
      </c>
      <c r="AI92">
        <f t="shared" si="123"/>
        <v>0</v>
      </c>
      <c r="AJ92">
        <f t="shared" ref="AJ92:AJ103" si="130">(AS92)</f>
        <v>0</v>
      </c>
      <c r="AK92">
        <v>911.56</v>
      </c>
      <c r="AL92">
        <v>911.56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97</v>
      </c>
      <c r="AU92">
        <v>51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1.25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175</v>
      </c>
      <c r="BM92">
        <v>108001</v>
      </c>
      <c r="BN92">
        <v>0</v>
      </c>
      <c r="BO92" t="s">
        <v>173</v>
      </c>
      <c r="BP92">
        <v>1</v>
      </c>
      <c r="BQ92">
        <v>3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(P92+Q92+S92+R92)</f>
        <v>-1595.23</v>
      </c>
      <c r="CQ92">
        <f>ROUND(AL92*BC92,2)</f>
        <v>1139.45</v>
      </c>
      <c r="CR92">
        <f>ROUND(AM92*BB92,2)</f>
        <v>0</v>
      </c>
      <c r="CS92">
        <f>ROUND(AN92*BS92,2)</f>
        <v>0</v>
      </c>
      <c r="CT92">
        <f>ROUND(AO92*BA92,2)</f>
        <v>0</v>
      </c>
      <c r="CU92">
        <f>AG92</f>
        <v>0</v>
      </c>
      <c r="CV92">
        <f>AH92</f>
        <v>0</v>
      </c>
      <c r="CW92">
        <f>AI92</f>
        <v>0</v>
      </c>
      <c r="CX92">
        <f>AJ92</f>
        <v>0</v>
      </c>
      <c r="CY92">
        <f>(((S92+R92)*AT92)/100)</f>
        <v>0</v>
      </c>
      <c r="CZ92">
        <f>(((S92+R92)*AU92)/100)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48</v>
      </c>
      <c r="DW92" t="s">
        <v>48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50604907</v>
      </c>
      <c r="EF92">
        <v>3</v>
      </c>
      <c r="EG92" t="s">
        <v>140</v>
      </c>
      <c r="EH92">
        <v>0</v>
      </c>
      <c r="EI92" t="s">
        <v>3</v>
      </c>
      <c r="EJ92">
        <v>2</v>
      </c>
      <c r="EK92">
        <v>108001</v>
      </c>
      <c r="EL92" t="s">
        <v>141</v>
      </c>
      <c r="EM92" t="s">
        <v>142</v>
      </c>
      <c r="EO92" t="s">
        <v>3</v>
      </c>
      <c r="EQ92">
        <v>0</v>
      </c>
      <c r="ER92">
        <v>911.56</v>
      </c>
      <c r="ES92">
        <v>911.56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1</v>
      </c>
      <c r="GF92">
        <v>1949270732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ref="GL92:GL103" si="131">ROUND(IF(AND(BH92=3,BI92=3,FS92&lt;&gt;0),P92,0),2)</f>
        <v>0</v>
      </c>
      <c r="GM92">
        <f t="shared" ref="GM92:GM103" si="132">ROUND(O92+X92+Y92,2)+GX92</f>
        <v>-1595.23</v>
      </c>
      <c r="GN92">
        <f t="shared" ref="GN92:GN103" si="133">IF(OR(BI92=0,BI92=1),GM92-GX92,0)</f>
        <v>0</v>
      </c>
      <c r="GO92">
        <f t="shared" ref="GO92:GO103" si="134">IF(BI92=2,GM92-GX92,0)</f>
        <v>-1595.23</v>
      </c>
      <c r="GP92">
        <f t="shared" ref="GP92:GP103" si="135">IF(BI92=4,GM92-GX92,0)</f>
        <v>0</v>
      </c>
      <c r="GR92">
        <v>0</v>
      </c>
      <c r="GS92">
        <v>3</v>
      </c>
      <c r="GT92">
        <v>0</v>
      </c>
      <c r="GU92" t="s">
        <v>3</v>
      </c>
      <c r="GV92">
        <f t="shared" ref="GV92:GV103" si="136">ROUND((GT92),6)</f>
        <v>0</v>
      </c>
      <c r="GW92">
        <v>1</v>
      </c>
      <c r="GX92">
        <f t="shared" ref="GX92:GX103" si="137">ROUND(HC92*I92,2)</f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143</v>
      </c>
      <c r="HO92" t="s">
        <v>144</v>
      </c>
      <c r="HP92" t="s">
        <v>141</v>
      </c>
      <c r="HQ92" t="s">
        <v>141</v>
      </c>
      <c r="HS92">
        <v>0</v>
      </c>
      <c r="IK92">
        <v>0</v>
      </c>
    </row>
    <row r="93" spans="1:245">
      <c r="A93">
        <v>18</v>
      </c>
      <c r="B93">
        <v>0</v>
      </c>
      <c r="C93">
        <v>166</v>
      </c>
      <c r="E93" t="s">
        <v>205</v>
      </c>
      <c r="F93" t="s">
        <v>150</v>
      </c>
      <c r="G93" t="s">
        <v>151</v>
      </c>
      <c r="H93" t="s">
        <v>152</v>
      </c>
      <c r="I93">
        <f>J93</f>
        <v>2</v>
      </c>
      <c r="J93">
        <v>2</v>
      </c>
      <c r="K93">
        <v>2</v>
      </c>
      <c r="O93">
        <f>ROUND(P93,2)</f>
        <v>102.99</v>
      </c>
      <c r="P93">
        <f>ROUND(ROUND(ROUND(SUMIF(SmtRes!AQ157:'SmtRes'!AQ166,"=1",SmtRes!CU157:'SmtRes'!CU166),2),2)*I93/100,2)</f>
        <v>102.99</v>
      </c>
      <c r="Q93">
        <f>ROUND(CR93*I93,2)</f>
        <v>0</v>
      </c>
      <c r="R93">
        <f>ROUND(CS93*I93,2)</f>
        <v>0</v>
      </c>
      <c r="S93">
        <f>ROUND(CT93*I93,2)</f>
        <v>0</v>
      </c>
      <c r="T93">
        <f t="shared" si="124"/>
        <v>0</v>
      </c>
      <c r="U93">
        <f>ROUND(CV93*I93,7)</f>
        <v>0</v>
      </c>
      <c r="V93">
        <f>ROUND(CW93*I93,7)</f>
        <v>0</v>
      </c>
      <c r="W93">
        <f t="shared" si="125"/>
        <v>0</v>
      </c>
      <c r="X93">
        <f t="shared" si="126"/>
        <v>0</v>
      </c>
      <c r="Y93">
        <f t="shared" si="127"/>
        <v>0</v>
      </c>
      <c r="AA93">
        <v>52666988</v>
      </c>
      <c r="AB93">
        <f t="shared" si="128"/>
        <v>0</v>
      </c>
      <c r="AC93">
        <f>ROUND((ES93),6)</f>
        <v>0</v>
      </c>
      <c r="AD93">
        <f>ROUND((((ET93)-(EU93))+AE93),6)</f>
        <v>0</v>
      </c>
      <c r="AE93">
        <f t="shared" si="122"/>
        <v>0</v>
      </c>
      <c r="AF93">
        <f t="shared" si="122"/>
        <v>0</v>
      </c>
      <c r="AG93">
        <f t="shared" si="129"/>
        <v>0</v>
      </c>
      <c r="AH93">
        <f t="shared" si="123"/>
        <v>0</v>
      </c>
      <c r="AI93">
        <f t="shared" si="123"/>
        <v>0</v>
      </c>
      <c r="AJ93">
        <f t="shared" si="130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97</v>
      </c>
      <c r="AU93">
        <v>51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2</v>
      </c>
      <c r="BJ93" t="s">
        <v>3</v>
      </c>
      <c r="BM93">
        <v>108001</v>
      </c>
      <c r="BN93">
        <v>0</v>
      </c>
      <c r="BO93" t="s">
        <v>3</v>
      </c>
      <c r="BP93">
        <v>0</v>
      </c>
      <c r="BQ93">
        <v>3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97</v>
      </c>
      <c r="CA93">
        <v>51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0</f>
        <v>0</v>
      </c>
      <c r="CQ93">
        <f>0</f>
        <v>0</v>
      </c>
      <c r="CR93">
        <f>0</f>
        <v>0</v>
      </c>
      <c r="CS93">
        <f>0</f>
        <v>0</v>
      </c>
      <c r="CT93">
        <f>0</f>
        <v>0</v>
      </c>
      <c r="CU93">
        <f>0</f>
        <v>0</v>
      </c>
      <c r="CV93">
        <f>0</f>
        <v>0</v>
      </c>
      <c r="CW93">
        <f>0</f>
        <v>0</v>
      </c>
      <c r="CX93">
        <f>0</f>
        <v>0</v>
      </c>
      <c r="CY93">
        <f>0</f>
        <v>0</v>
      </c>
      <c r="CZ93">
        <f>0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152</v>
      </c>
      <c r="DW93" t="s">
        <v>152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50604907</v>
      </c>
      <c r="EF93">
        <v>3</v>
      </c>
      <c r="EG93" t="s">
        <v>140</v>
      </c>
      <c r="EH93">
        <v>0</v>
      </c>
      <c r="EI93" t="s">
        <v>3</v>
      </c>
      <c r="EJ93">
        <v>2</v>
      </c>
      <c r="EK93">
        <v>108001</v>
      </c>
      <c r="EL93" t="s">
        <v>141</v>
      </c>
      <c r="EM93" t="s">
        <v>142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97</v>
      </c>
      <c r="FY93">
        <v>51</v>
      </c>
      <c r="GA93" t="s">
        <v>3</v>
      </c>
      <c r="GD93">
        <v>1</v>
      </c>
      <c r="GF93">
        <v>274903907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131"/>
        <v>0</v>
      </c>
      <c r="GM93">
        <f t="shared" si="132"/>
        <v>102.99</v>
      </c>
      <c r="GN93">
        <f t="shared" si="133"/>
        <v>0</v>
      </c>
      <c r="GO93">
        <f t="shared" si="134"/>
        <v>102.99</v>
      </c>
      <c r="GP93">
        <f t="shared" si="135"/>
        <v>0</v>
      </c>
      <c r="GR93">
        <v>0</v>
      </c>
      <c r="GS93">
        <v>3</v>
      </c>
      <c r="GT93">
        <v>0</v>
      </c>
      <c r="GU93" t="s">
        <v>3</v>
      </c>
      <c r="GV93">
        <f t="shared" si="136"/>
        <v>0</v>
      </c>
      <c r="GW93">
        <v>1</v>
      </c>
      <c r="GX93">
        <f t="shared" si="137"/>
        <v>0</v>
      </c>
      <c r="HA93">
        <v>0</v>
      </c>
      <c r="HB93">
        <v>0</v>
      </c>
      <c r="HC93">
        <f>0</f>
        <v>0</v>
      </c>
      <c r="HE93" t="s">
        <v>3</v>
      </c>
      <c r="HF93" t="s">
        <v>3</v>
      </c>
      <c r="HM93" t="s">
        <v>3</v>
      </c>
      <c r="HN93" t="s">
        <v>143</v>
      </c>
      <c r="HO93" t="s">
        <v>144</v>
      </c>
      <c r="HP93" t="s">
        <v>141</v>
      </c>
      <c r="HQ93" t="s">
        <v>141</v>
      </c>
      <c r="HS93">
        <v>0</v>
      </c>
      <c r="IK93">
        <v>0</v>
      </c>
    </row>
    <row r="94" spans="1:245">
      <c r="A94">
        <v>17</v>
      </c>
      <c r="B94">
        <v>0</v>
      </c>
      <c r="C94">
        <f>ROW(SmtRes!A176)</f>
        <v>176</v>
      </c>
      <c r="D94">
        <f>ROW(EtalonRes!A166)</f>
        <v>166</v>
      </c>
      <c r="E94" t="s">
        <v>206</v>
      </c>
      <c r="F94" t="s">
        <v>207</v>
      </c>
      <c r="G94" t="s">
        <v>208</v>
      </c>
      <c r="H94" t="s">
        <v>138</v>
      </c>
      <c r="I94">
        <f>ROUND(10.5/100,7)</f>
        <v>0.105</v>
      </c>
      <c r="J94">
        <v>0</v>
      </c>
      <c r="K94">
        <f>ROUND(10.5/100,7)</f>
        <v>0.105</v>
      </c>
      <c r="O94">
        <f>ROUND(CP94,2)</f>
        <v>1688.59</v>
      </c>
      <c r="P94">
        <f>SUMIF(SmtRes!AQ167:'SmtRes'!AQ176,"=1",SmtRes!DF167:'SmtRes'!DF176)</f>
        <v>246.93</v>
      </c>
      <c r="Q94">
        <f>SUMIF(SmtRes!AQ167:'SmtRes'!AQ176,"=1",SmtRes!DG167:'SmtRes'!DG176)</f>
        <v>40.770000000000003</v>
      </c>
      <c r="R94">
        <f>SUMIF(SmtRes!AQ167:'SmtRes'!AQ176,"=1",SmtRes!DH167:'SmtRes'!DH176)</f>
        <v>25.96</v>
      </c>
      <c r="S94">
        <f>SUMIF(SmtRes!AQ167:'SmtRes'!AQ176,"=1",SmtRes!DI167:'SmtRes'!DI176)</f>
        <v>1374.93</v>
      </c>
      <c r="T94">
        <f t="shared" si="124"/>
        <v>0</v>
      </c>
      <c r="U94">
        <f>SUMIF(SmtRes!AQ167:'SmtRes'!AQ176,"=1",SmtRes!CV167:'SmtRes'!CV176)</f>
        <v>1.7324999999999999</v>
      </c>
      <c r="V94">
        <f>SUMIF(SmtRes!AQ167:'SmtRes'!AQ176,"=1",SmtRes!CW167:'SmtRes'!CW176)</f>
        <v>2.7300000000000001E-2</v>
      </c>
      <c r="W94">
        <f t="shared" si="125"/>
        <v>0</v>
      </c>
      <c r="X94">
        <f t="shared" si="126"/>
        <v>1358.86</v>
      </c>
      <c r="Y94">
        <f t="shared" si="127"/>
        <v>714.45</v>
      </c>
      <c r="AA94">
        <v>52666988</v>
      </c>
      <c r="AB94">
        <f t="shared" si="128"/>
        <v>15399.3487</v>
      </c>
      <c r="AC94">
        <f>ROUND((SUM(SmtRes!BQ167:'SmtRes'!BQ176)),6)</f>
        <v>1916.498</v>
      </c>
      <c r="AD94">
        <f>ROUND((((SUM(SmtRes!BR167:'SmtRes'!BR176))-(SUM(SmtRes!BS167:'SmtRes'!BS176)))+AE94),6)</f>
        <v>388.28570000000002</v>
      </c>
      <c r="AE94">
        <f>ROUND((SUM(SmtRes!BS167:'SmtRes'!BS176)),6)</f>
        <v>247.29249999999999</v>
      </c>
      <c r="AF94">
        <f>ROUND((SUM(SmtRes!BT167:'SmtRes'!BT176)),6)</f>
        <v>13094.565000000001</v>
      </c>
      <c r="AG94">
        <f t="shared" si="129"/>
        <v>0</v>
      </c>
      <c r="AH94">
        <f>(SUM(SmtRes!BU167:'SmtRes'!BU176))</f>
        <v>16.5</v>
      </c>
      <c r="AI94">
        <f>(SUM(SmtRes!BV167:'SmtRes'!BV176))</f>
        <v>0.26</v>
      </c>
      <c r="AJ94">
        <f t="shared" si="130"/>
        <v>0</v>
      </c>
      <c r="AK94">
        <v>15646.6412</v>
      </c>
      <c r="AL94">
        <v>1916.4979999999998</v>
      </c>
      <c r="AM94">
        <v>388.28570000000002</v>
      </c>
      <c r="AN94">
        <v>247.29250000000002</v>
      </c>
      <c r="AO94">
        <v>13094.565000000001</v>
      </c>
      <c r="AP94">
        <v>0</v>
      </c>
      <c r="AQ94">
        <v>16.5</v>
      </c>
      <c r="AR94">
        <v>0.26</v>
      </c>
      <c r="AS94">
        <v>0</v>
      </c>
      <c r="AT94">
        <v>97</v>
      </c>
      <c r="AU94">
        <v>51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209</v>
      </c>
      <c r="BM94">
        <v>108001</v>
      </c>
      <c r="BN94">
        <v>0</v>
      </c>
      <c r="BO94" t="s">
        <v>3</v>
      </c>
      <c r="BP94">
        <v>0</v>
      </c>
      <c r="BQ94">
        <v>3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>(P94+Q94+S94+R94)</f>
        <v>1688.5900000000001</v>
      </c>
      <c r="CQ94">
        <f>SUMIF(SmtRes!AQ167:'SmtRes'!AQ176,"=1",SmtRes!AA167:'SmtRes'!AA176)</f>
        <v>1260.8400000000001</v>
      </c>
      <c r="CR94">
        <f>SUMIF(SmtRes!AQ167:'SmtRes'!AQ176,"=1",SmtRes!AB167:'SmtRes'!AB176)</f>
        <v>2302.6</v>
      </c>
      <c r="CS94">
        <f>SUMIF(SmtRes!AQ167:'SmtRes'!AQ176,"=1",SmtRes!AC167:'SmtRes'!AC176)</f>
        <v>1902.25</v>
      </c>
      <c r="CT94">
        <f>SUMIF(SmtRes!AQ167:'SmtRes'!AQ176,"=1",SmtRes!AD167:'SmtRes'!AD176)</f>
        <v>793.61</v>
      </c>
      <c r="CU94">
        <f>AG94</f>
        <v>0</v>
      </c>
      <c r="CV94">
        <f>SUMIF(SmtRes!AQ167:'SmtRes'!AQ176,"=1",SmtRes!BU167:'SmtRes'!BU176)</f>
        <v>16.5</v>
      </c>
      <c r="CW94">
        <f>SUMIF(SmtRes!AQ167:'SmtRes'!AQ176,"=1",SmtRes!BV167:'SmtRes'!BV176)</f>
        <v>0.26</v>
      </c>
      <c r="CX94">
        <f>AJ94</f>
        <v>0</v>
      </c>
      <c r="CY94">
        <f>(((S94+R94)*AT94)/100)</f>
        <v>1358.8633000000002</v>
      </c>
      <c r="CZ94">
        <f>(((S94+R94)*AU94)/100)</f>
        <v>714.45389999999998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1003</v>
      </c>
      <c r="DV94" t="s">
        <v>138</v>
      </c>
      <c r="DW94" t="s">
        <v>138</v>
      </c>
      <c r="DX94">
        <v>100</v>
      </c>
      <c r="DZ94" t="s">
        <v>3</v>
      </c>
      <c r="EA94" t="s">
        <v>3</v>
      </c>
      <c r="EB94" t="s">
        <v>3</v>
      </c>
      <c r="EC94" t="s">
        <v>3</v>
      </c>
      <c r="EE94">
        <v>50604907</v>
      </c>
      <c r="EF94">
        <v>3</v>
      </c>
      <c r="EG94" t="s">
        <v>140</v>
      </c>
      <c r="EH94">
        <v>0</v>
      </c>
      <c r="EI94" t="s">
        <v>3</v>
      </c>
      <c r="EJ94">
        <v>2</v>
      </c>
      <c r="EK94">
        <v>108001</v>
      </c>
      <c r="EL94" t="s">
        <v>141</v>
      </c>
      <c r="EM94" t="s">
        <v>142</v>
      </c>
      <c r="EO94" t="s">
        <v>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16.5</v>
      </c>
      <c r="EX94">
        <v>0.26</v>
      </c>
      <c r="EY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3</v>
      </c>
      <c r="GD94">
        <v>1</v>
      </c>
      <c r="GF94">
        <v>-1108007733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131"/>
        <v>0</v>
      </c>
      <c r="GM94">
        <f t="shared" si="132"/>
        <v>3761.9</v>
      </c>
      <c r="GN94">
        <f t="shared" si="133"/>
        <v>0</v>
      </c>
      <c r="GO94">
        <f t="shared" si="134"/>
        <v>3761.9</v>
      </c>
      <c r="GP94">
        <f t="shared" si="135"/>
        <v>0</v>
      </c>
      <c r="GR94">
        <v>0</v>
      </c>
      <c r="GS94">
        <v>3</v>
      </c>
      <c r="GT94">
        <v>0</v>
      </c>
      <c r="GU94" t="s">
        <v>3</v>
      </c>
      <c r="GV94">
        <f t="shared" si="136"/>
        <v>0</v>
      </c>
      <c r="GW94">
        <v>1</v>
      </c>
      <c r="GX94">
        <f t="shared" si="137"/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143</v>
      </c>
      <c r="HO94" t="s">
        <v>144</v>
      </c>
      <c r="HP94" t="s">
        <v>141</v>
      </c>
      <c r="HQ94" t="s">
        <v>141</v>
      </c>
      <c r="HS94">
        <v>0</v>
      </c>
      <c r="IK94">
        <v>0</v>
      </c>
    </row>
    <row r="95" spans="1:245">
      <c r="A95">
        <v>18</v>
      </c>
      <c r="B95">
        <v>0</v>
      </c>
      <c r="C95">
        <v>175</v>
      </c>
      <c r="E95" t="s">
        <v>210</v>
      </c>
      <c r="F95" t="s">
        <v>173</v>
      </c>
      <c r="G95" t="s">
        <v>174</v>
      </c>
      <c r="H95" t="s">
        <v>48</v>
      </c>
      <c r="I95">
        <f>I94*J95</f>
        <v>-0.21</v>
      </c>
      <c r="J95">
        <v>-2</v>
      </c>
      <c r="K95">
        <v>-2</v>
      </c>
      <c r="O95">
        <f>ROUND(CP95,2)</f>
        <v>-239.28</v>
      </c>
      <c r="P95">
        <f>ROUND(CQ95*I95,2)</f>
        <v>-239.28</v>
      </c>
      <c r="Q95">
        <f>ROUND(CR95*I95,2)</f>
        <v>0</v>
      </c>
      <c r="R95">
        <f>ROUND(CS95*I95,2)</f>
        <v>0</v>
      </c>
      <c r="S95">
        <f>ROUND(CT95*I95,2)</f>
        <v>0</v>
      </c>
      <c r="T95">
        <f t="shared" si="124"/>
        <v>0</v>
      </c>
      <c r="U95">
        <f>ROUND(CV95*I95,7)</f>
        <v>0</v>
      </c>
      <c r="V95">
        <f>ROUND(CW95*I95,7)</f>
        <v>0</v>
      </c>
      <c r="W95">
        <f t="shared" si="125"/>
        <v>0</v>
      </c>
      <c r="X95">
        <f t="shared" si="126"/>
        <v>0</v>
      </c>
      <c r="Y95">
        <f t="shared" si="127"/>
        <v>0</v>
      </c>
      <c r="AA95">
        <v>52666988</v>
      </c>
      <c r="AB95">
        <f t="shared" si="128"/>
        <v>911.56</v>
      </c>
      <c r="AC95">
        <f>ROUND((ES95),6)</f>
        <v>911.56</v>
      </c>
      <c r="AD95">
        <f>ROUND((((ET95)-(EU95))+AE95),6)</f>
        <v>0</v>
      </c>
      <c r="AE95">
        <f t="shared" ref="AE95:AF97" si="138">ROUND((EU95),6)</f>
        <v>0</v>
      </c>
      <c r="AF95">
        <f t="shared" si="138"/>
        <v>0</v>
      </c>
      <c r="AG95">
        <f t="shared" si="129"/>
        <v>0</v>
      </c>
      <c r="AH95">
        <f t="shared" ref="AH95:AI97" si="139">(EW95)</f>
        <v>0</v>
      </c>
      <c r="AI95">
        <f t="shared" si="139"/>
        <v>0</v>
      </c>
      <c r="AJ95">
        <f t="shared" si="130"/>
        <v>0</v>
      </c>
      <c r="AK95">
        <v>911.56</v>
      </c>
      <c r="AL95">
        <v>911.56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97</v>
      </c>
      <c r="AU95">
        <v>51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1.25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2</v>
      </c>
      <c r="BJ95" t="s">
        <v>175</v>
      </c>
      <c r="BM95">
        <v>108001</v>
      </c>
      <c r="BN95">
        <v>0</v>
      </c>
      <c r="BO95" t="s">
        <v>173</v>
      </c>
      <c r="BP95">
        <v>1</v>
      </c>
      <c r="BQ95">
        <v>3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97</v>
      </c>
      <c r="CA95">
        <v>51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(P95+Q95+S95+R95)</f>
        <v>-239.28</v>
      </c>
      <c r="CQ95">
        <f>ROUND(AL95*BC95,2)</f>
        <v>1139.45</v>
      </c>
      <c r="CR95">
        <f>ROUND(AM95*BB95,2)</f>
        <v>0</v>
      </c>
      <c r="CS95">
        <f>ROUND(AN95*BS95,2)</f>
        <v>0</v>
      </c>
      <c r="CT95">
        <f>ROUND(AO95*BA95,2)</f>
        <v>0</v>
      </c>
      <c r="CU95">
        <f>AG95</f>
        <v>0</v>
      </c>
      <c r="CV95">
        <f>AH95</f>
        <v>0</v>
      </c>
      <c r="CW95">
        <f>AI95</f>
        <v>0</v>
      </c>
      <c r="CX95">
        <f>AJ95</f>
        <v>0</v>
      </c>
      <c r="CY95">
        <f>(((S95+R95)*AT95)/100)</f>
        <v>0</v>
      </c>
      <c r="CZ95">
        <f>(((S95+R95)*AU95)/100)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1009</v>
      </c>
      <c r="DV95" t="s">
        <v>48</v>
      </c>
      <c r="DW95" t="s">
        <v>48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50604907</v>
      </c>
      <c r="EF95">
        <v>3</v>
      </c>
      <c r="EG95" t="s">
        <v>140</v>
      </c>
      <c r="EH95">
        <v>0</v>
      </c>
      <c r="EI95" t="s">
        <v>3</v>
      </c>
      <c r="EJ95">
        <v>2</v>
      </c>
      <c r="EK95">
        <v>108001</v>
      </c>
      <c r="EL95" t="s">
        <v>141</v>
      </c>
      <c r="EM95" t="s">
        <v>142</v>
      </c>
      <c r="EO95" t="s">
        <v>3</v>
      </c>
      <c r="EQ95">
        <v>0</v>
      </c>
      <c r="ER95">
        <v>911.56</v>
      </c>
      <c r="ES95">
        <v>911.56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97</v>
      </c>
      <c r="FY95">
        <v>51</v>
      </c>
      <c r="GA95" t="s">
        <v>3</v>
      </c>
      <c r="GD95">
        <v>1</v>
      </c>
      <c r="GF95">
        <v>1949270732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31"/>
        <v>0</v>
      </c>
      <c r="GM95">
        <f t="shared" si="132"/>
        <v>-239.28</v>
      </c>
      <c r="GN95">
        <f t="shared" si="133"/>
        <v>0</v>
      </c>
      <c r="GO95">
        <f t="shared" si="134"/>
        <v>-239.28</v>
      </c>
      <c r="GP95">
        <f t="shared" si="135"/>
        <v>0</v>
      </c>
      <c r="GR95">
        <v>0</v>
      </c>
      <c r="GS95">
        <v>3</v>
      </c>
      <c r="GT95">
        <v>0</v>
      </c>
      <c r="GU95" t="s">
        <v>3</v>
      </c>
      <c r="GV95">
        <f t="shared" si="136"/>
        <v>0</v>
      </c>
      <c r="GW95">
        <v>1</v>
      </c>
      <c r="GX95">
        <f t="shared" si="137"/>
        <v>0</v>
      </c>
      <c r="HA95">
        <v>0</v>
      </c>
      <c r="HB95">
        <v>0</v>
      </c>
      <c r="HC95">
        <f>GV95*GW95</f>
        <v>0</v>
      </c>
      <c r="HE95" t="s">
        <v>3</v>
      </c>
      <c r="HF95" t="s">
        <v>3</v>
      </c>
      <c r="HM95" t="s">
        <v>3</v>
      </c>
      <c r="HN95" t="s">
        <v>143</v>
      </c>
      <c r="HO95" t="s">
        <v>144</v>
      </c>
      <c r="HP95" t="s">
        <v>141</v>
      </c>
      <c r="HQ95" t="s">
        <v>141</v>
      </c>
      <c r="HS95">
        <v>0</v>
      </c>
      <c r="IK95">
        <v>0</v>
      </c>
    </row>
    <row r="96" spans="1:245">
      <c r="A96">
        <v>18</v>
      </c>
      <c r="B96">
        <v>0</v>
      </c>
      <c r="C96">
        <v>173</v>
      </c>
      <c r="E96" t="s">
        <v>211</v>
      </c>
      <c r="F96" t="s">
        <v>177</v>
      </c>
      <c r="G96" t="s">
        <v>178</v>
      </c>
      <c r="H96" t="s">
        <v>56</v>
      </c>
      <c r="I96">
        <f>I94*J96</f>
        <v>6.4784999999999999E-3</v>
      </c>
      <c r="J96">
        <v>6.1699999999999998E-2</v>
      </c>
      <c r="K96">
        <v>6.1699999999999998E-2</v>
      </c>
      <c r="O96">
        <f>ROUND(CP96,2)</f>
        <v>323.89999999999998</v>
      </c>
      <c r="P96">
        <f>ROUND(CQ96*I96,2)</f>
        <v>323.89999999999998</v>
      </c>
      <c r="Q96">
        <f>ROUND(CR96*I96,2)</f>
        <v>0</v>
      </c>
      <c r="R96">
        <f>ROUND(CS96*I96,2)</f>
        <v>0</v>
      </c>
      <c r="S96">
        <f>ROUND(CT96*I96,2)</f>
        <v>0</v>
      </c>
      <c r="T96">
        <f t="shared" si="124"/>
        <v>0</v>
      </c>
      <c r="U96">
        <f>ROUND(CV96*I96,7)</f>
        <v>0</v>
      </c>
      <c r="V96">
        <f>ROUND(CW96*I96,7)</f>
        <v>0</v>
      </c>
      <c r="W96">
        <f t="shared" si="125"/>
        <v>0</v>
      </c>
      <c r="X96">
        <f t="shared" si="126"/>
        <v>0</v>
      </c>
      <c r="Y96">
        <f t="shared" si="127"/>
        <v>0</v>
      </c>
      <c r="AA96">
        <v>52666988</v>
      </c>
      <c r="AB96">
        <f t="shared" si="128"/>
        <v>49995.77</v>
      </c>
      <c r="AC96">
        <f>ROUND((ES96),6)</f>
        <v>49995.77</v>
      </c>
      <c r="AD96">
        <f>ROUND((((ET96)-(EU96))+AE96),6)</f>
        <v>0</v>
      </c>
      <c r="AE96">
        <f t="shared" si="138"/>
        <v>0</v>
      </c>
      <c r="AF96">
        <f t="shared" si="138"/>
        <v>0</v>
      </c>
      <c r="AG96">
        <f t="shared" si="129"/>
        <v>0</v>
      </c>
      <c r="AH96">
        <f t="shared" si="139"/>
        <v>0</v>
      </c>
      <c r="AI96">
        <f t="shared" si="139"/>
        <v>0</v>
      </c>
      <c r="AJ96">
        <f t="shared" si="130"/>
        <v>0</v>
      </c>
      <c r="AK96">
        <v>49995.77</v>
      </c>
      <c r="AL96">
        <v>49995.77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97</v>
      </c>
      <c r="AU96">
        <v>51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2</v>
      </c>
      <c r="BJ96" t="s">
        <v>179</v>
      </c>
      <c r="BM96">
        <v>108001</v>
      </c>
      <c r="BN96">
        <v>0</v>
      </c>
      <c r="BO96" t="s">
        <v>3</v>
      </c>
      <c r="BP96">
        <v>0</v>
      </c>
      <c r="BQ96">
        <v>3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>(P96+Q96+S96+R96)</f>
        <v>323.89999999999998</v>
      </c>
      <c r="CQ96">
        <f>ROUND(AL96*BC96,2)</f>
        <v>49995.77</v>
      </c>
      <c r="CR96">
        <f>ROUND(AM96*BB96,2)</f>
        <v>0</v>
      </c>
      <c r="CS96">
        <f>ROUND(AN96*BS96,2)</f>
        <v>0</v>
      </c>
      <c r="CT96">
        <f>ROUND(AO96*BA96,2)</f>
        <v>0</v>
      </c>
      <c r="CU96">
        <f>AG96</f>
        <v>0</v>
      </c>
      <c r="CV96">
        <f>AH96</f>
        <v>0</v>
      </c>
      <c r="CW96">
        <f>AI96</f>
        <v>0</v>
      </c>
      <c r="CX96">
        <f>AJ96</f>
        <v>0</v>
      </c>
      <c r="CY96">
        <f>(((S96+R96)*AT96)/100)</f>
        <v>0</v>
      </c>
      <c r="CZ96">
        <f>(((S96+R96)*AU96)/100)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56</v>
      </c>
      <c r="DW96" t="s">
        <v>56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50604907</v>
      </c>
      <c r="EF96">
        <v>3</v>
      </c>
      <c r="EG96" t="s">
        <v>140</v>
      </c>
      <c r="EH96">
        <v>0</v>
      </c>
      <c r="EI96" t="s">
        <v>3</v>
      </c>
      <c r="EJ96">
        <v>2</v>
      </c>
      <c r="EK96">
        <v>108001</v>
      </c>
      <c r="EL96" t="s">
        <v>141</v>
      </c>
      <c r="EM96" t="s">
        <v>142</v>
      </c>
      <c r="EO96" t="s">
        <v>3</v>
      </c>
      <c r="EQ96">
        <v>0</v>
      </c>
      <c r="ER96">
        <v>49995.77</v>
      </c>
      <c r="ES96">
        <v>49995.77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</v>
      </c>
      <c r="GD96">
        <v>1</v>
      </c>
      <c r="GE96">
        <v>71131.5</v>
      </c>
      <c r="GF96">
        <v>-1863737905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131"/>
        <v>0</v>
      </c>
      <c r="GM96">
        <f t="shared" si="132"/>
        <v>323.89999999999998</v>
      </c>
      <c r="GN96">
        <f t="shared" si="133"/>
        <v>0</v>
      </c>
      <c r="GO96">
        <f t="shared" si="134"/>
        <v>323.89999999999998</v>
      </c>
      <c r="GP96">
        <f t="shared" si="135"/>
        <v>0</v>
      </c>
      <c r="GR96">
        <v>3</v>
      </c>
      <c r="GS96">
        <v>3</v>
      </c>
      <c r="GT96">
        <v>0</v>
      </c>
      <c r="GU96" t="s">
        <v>3</v>
      </c>
      <c r="GV96">
        <f t="shared" si="136"/>
        <v>0</v>
      </c>
      <c r="GW96">
        <v>1</v>
      </c>
      <c r="GX96">
        <f t="shared" si="137"/>
        <v>0</v>
      </c>
      <c r="HA96">
        <v>0</v>
      </c>
      <c r="HB96">
        <v>0</v>
      </c>
      <c r="HC96">
        <f>GV96*GW96</f>
        <v>0</v>
      </c>
      <c r="HE96" t="s">
        <v>3</v>
      </c>
      <c r="HF96" t="s">
        <v>3</v>
      </c>
      <c r="HM96" t="s">
        <v>3</v>
      </c>
      <c r="HN96" t="s">
        <v>143</v>
      </c>
      <c r="HO96" t="s">
        <v>144</v>
      </c>
      <c r="HP96" t="s">
        <v>141</v>
      </c>
      <c r="HQ96" t="s">
        <v>141</v>
      </c>
      <c r="HS96">
        <v>0</v>
      </c>
      <c r="IK96">
        <v>0</v>
      </c>
    </row>
    <row r="97" spans="1:245">
      <c r="A97">
        <v>18</v>
      </c>
      <c r="B97">
        <v>0</v>
      </c>
      <c r="C97">
        <v>176</v>
      </c>
      <c r="E97" t="s">
        <v>212</v>
      </c>
      <c r="F97" t="s">
        <v>150</v>
      </c>
      <c r="G97" t="s">
        <v>151</v>
      </c>
      <c r="H97" t="s">
        <v>152</v>
      </c>
      <c r="I97">
        <f>J97</f>
        <v>2</v>
      </c>
      <c r="J97">
        <v>2</v>
      </c>
      <c r="K97">
        <v>2</v>
      </c>
      <c r="O97">
        <f>ROUND(P97,2)</f>
        <v>27.5</v>
      </c>
      <c r="P97">
        <f>ROUND(ROUND(ROUND(SUMIF(SmtRes!AQ167:'SmtRes'!AQ176,"=1",SmtRes!CU167:'SmtRes'!CU176),2),2)*I97/100,2)</f>
        <v>27.5</v>
      </c>
      <c r="Q97">
        <f>ROUND(CR97*I97,2)</f>
        <v>0</v>
      </c>
      <c r="R97">
        <f>ROUND(CS97*I97,2)</f>
        <v>0</v>
      </c>
      <c r="S97">
        <f>ROUND(CT97*I97,2)</f>
        <v>0</v>
      </c>
      <c r="T97">
        <f t="shared" si="124"/>
        <v>0</v>
      </c>
      <c r="U97">
        <f>ROUND(CV97*I97,7)</f>
        <v>0</v>
      </c>
      <c r="V97">
        <f>ROUND(CW97*I97,7)</f>
        <v>0</v>
      </c>
      <c r="W97">
        <f t="shared" si="125"/>
        <v>0</v>
      </c>
      <c r="X97">
        <f t="shared" si="126"/>
        <v>0</v>
      </c>
      <c r="Y97">
        <f t="shared" si="127"/>
        <v>0</v>
      </c>
      <c r="AA97">
        <v>52666988</v>
      </c>
      <c r="AB97">
        <f t="shared" si="128"/>
        <v>0</v>
      </c>
      <c r="AC97">
        <f>ROUND((ES97),6)</f>
        <v>0</v>
      </c>
      <c r="AD97">
        <f>ROUND((((ET97)-(EU97))+AE97),6)</f>
        <v>0</v>
      </c>
      <c r="AE97">
        <f t="shared" si="138"/>
        <v>0</v>
      </c>
      <c r="AF97">
        <f t="shared" si="138"/>
        <v>0</v>
      </c>
      <c r="AG97">
        <f t="shared" si="129"/>
        <v>0</v>
      </c>
      <c r="AH97">
        <f t="shared" si="139"/>
        <v>0</v>
      </c>
      <c r="AI97">
        <f t="shared" si="139"/>
        <v>0</v>
      </c>
      <c r="AJ97">
        <f t="shared" si="130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97</v>
      </c>
      <c r="AU97">
        <v>51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2</v>
      </c>
      <c r="BJ97" t="s">
        <v>3</v>
      </c>
      <c r="BM97">
        <v>108001</v>
      </c>
      <c r="BN97">
        <v>0</v>
      </c>
      <c r="BO97" t="s">
        <v>3</v>
      </c>
      <c r="BP97">
        <v>0</v>
      </c>
      <c r="BQ97">
        <v>3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97</v>
      </c>
      <c r="CA97">
        <v>51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>0</f>
        <v>0</v>
      </c>
      <c r="CQ97">
        <f>0</f>
        <v>0</v>
      </c>
      <c r="CR97">
        <f>0</f>
        <v>0</v>
      </c>
      <c r="CS97">
        <f>0</f>
        <v>0</v>
      </c>
      <c r="CT97">
        <f>0</f>
        <v>0</v>
      </c>
      <c r="CU97">
        <f>0</f>
        <v>0</v>
      </c>
      <c r="CV97">
        <f>0</f>
        <v>0</v>
      </c>
      <c r="CW97">
        <f>0</f>
        <v>0</v>
      </c>
      <c r="CX97">
        <f>0</f>
        <v>0</v>
      </c>
      <c r="CY97">
        <f>0</f>
        <v>0</v>
      </c>
      <c r="CZ97">
        <f>0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152</v>
      </c>
      <c r="DW97" t="s">
        <v>152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50604907</v>
      </c>
      <c r="EF97">
        <v>3</v>
      </c>
      <c r="EG97" t="s">
        <v>140</v>
      </c>
      <c r="EH97">
        <v>0</v>
      </c>
      <c r="EI97" t="s">
        <v>3</v>
      </c>
      <c r="EJ97">
        <v>2</v>
      </c>
      <c r="EK97">
        <v>108001</v>
      </c>
      <c r="EL97" t="s">
        <v>141</v>
      </c>
      <c r="EM97" t="s">
        <v>142</v>
      </c>
      <c r="EO97" t="s">
        <v>3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97</v>
      </c>
      <c r="FY97">
        <v>51</v>
      </c>
      <c r="GA97" t="s">
        <v>3</v>
      </c>
      <c r="GD97">
        <v>1</v>
      </c>
      <c r="GF97">
        <v>274903907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131"/>
        <v>0</v>
      </c>
      <c r="GM97">
        <f t="shared" si="132"/>
        <v>27.5</v>
      </c>
      <c r="GN97">
        <f t="shared" si="133"/>
        <v>0</v>
      </c>
      <c r="GO97">
        <f t="shared" si="134"/>
        <v>27.5</v>
      </c>
      <c r="GP97">
        <f t="shared" si="135"/>
        <v>0</v>
      </c>
      <c r="GR97">
        <v>0</v>
      </c>
      <c r="GS97">
        <v>3</v>
      </c>
      <c r="GT97">
        <v>0</v>
      </c>
      <c r="GU97" t="s">
        <v>3</v>
      </c>
      <c r="GV97">
        <f t="shared" si="136"/>
        <v>0</v>
      </c>
      <c r="GW97">
        <v>1</v>
      </c>
      <c r="GX97">
        <f t="shared" si="137"/>
        <v>0</v>
      </c>
      <c r="HA97">
        <v>0</v>
      </c>
      <c r="HB97">
        <v>0</v>
      </c>
      <c r="HC97">
        <f>0</f>
        <v>0</v>
      </c>
      <c r="HE97" t="s">
        <v>3</v>
      </c>
      <c r="HF97" t="s">
        <v>3</v>
      </c>
      <c r="HM97" t="s">
        <v>3</v>
      </c>
      <c r="HN97" t="s">
        <v>143</v>
      </c>
      <c r="HO97" t="s">
        <v>144</v>
      </c>
      <c r="HP97" t="s">
        <v>141</v>
      </c>
      <c r="HQ97" t="s">
        <v>141</v>
      </c>
      <c r="HS97">
        <v>0</v>
      </c>
      <c r="IK97">
        <v>0</v>
      </c>
    </row>
    <row r="98" spans="1:245">
      <c r="A98">
        <v>17</v>
      </c>
      <c r="B98">
        <v>0</v>
      </c>
      <c r="C98">
        <f>ROW(SmtRes!A185)</f>
        <v>185</v>
      </c>
      <c r="D98">
        <f>ROW(EtalonRes!A174)</f>
        <v>174</v>
      </c>
      <c r="E98" t="s">
        <v>213</v>
      </c>
      <c r="F98" t="s">
        <v>214</v>
      </c>
      <c r="G98" t="s">
        <v>215</v>
      </c>
      <c r="H98" t="s">
        <v>216</v>
      </c>
      <c r="I98">
        <f>ROUND(22.5/100,7)</f>
        <v>0.22500000000000001</v>
      </c>
      <c r="J98">
        <v>0</v>
      </c>
      <c r="K98">
        <f>ROUND(22.5/100,7)</f>
        <v>0.22500000000000001</v>
      </c>
      <c r="O98">
        <f t="shared" ref="O98:O103" si="140">ROUND(CP98,2)</f>
        <v>1849.05</v>
      </c>
      <c r="P98">
        <f>SUMIF(SmtRes!AQ177:'SmtRes'!AQ185,"=1",SmtRes!DF177:'SmtRes'!DF185)</f>
        <v>359.96000000000004</v>
      </c>
      <c r="Q98">
        <f>SUMIF(SmtRes!AQ177:'SmtRes'!AQ185,"=1",SmtRes!DG177:'SmtRes'!DG185)</f>
        <v>6.5299999999999994</v>
      </c>
      <c r="R98">
        <f>SUMIF(SmtRes!AQ177:'SmtRes'!AQ185,"=1",SmtRes!DH177:'SmtRes'!DH185)</f>
        <v>3.93</v>
      </c>
      <c r="S98">
        <f>SUMIF(SmtRes!AQ177:'SmtRes'!AQ185,"=1",SmtRes!DI177:'SmtRes'!DI185)</f>
        <v>1478.63</v>
      </c>
      <c r="T98">
        <f t="shared" si="124"/>
        <v>0</v>
      </c>
      <c r="U98">
        <f>SUMIF(SmtRes!AQ177:'SmtRes'!AQ185,"=1",SmtRes!CV177:'SmtRes'!CV185)</f>
        <v>1.6717500000000001</v>
      </c>
      <c r="V98">
        <f>SUMIF(SmtRes!AQ177:'SmtRes'!AQ185,"=1",SmtRes!CW177:'SmtRes'!CW185)</f>
        <v>4.4999999999999997E-3</v>
      </c>
      <c r="W98">
        <f t="shared" si="125"/>
        <v>0</v>
      </c>
      <c r="X98">
        <f t="shared" si="126"/>
        <v>1393.61</v>
      </c>
      <c r="Y98">
        <f t="shared" si="127"/>
        <v>756.11</v>
      </c>
      <c r="AA98">
        <v>52666988</v>
      </c>
      <c r="AB98">
        <f t="shared" si="128"/>
        <v>7738.2660150000002</v>
      </c>
      <c r="AC98">
        <f>ROUND((SUM(SmtRes!BQ177:'SmtRes'!BQ185)),6)</f>
        <v>1139.155215</v>
      </c>
      <c r="AD98">
        <f>ROUND((((SUM(SmtRes!BR177:'SmtRes'!BR185))-(SUM(SmtRes!BS177:'SmtRes'!BS185)))+AE98),6)</f>
        <v>27.424399999999999</v>
      </c>
      <c r="AE98">
        <f>ROUND((SUM(SmtRes!BS177:'SmtRes'!BS185)),6)</f>
        <v>17.447399999999998</v>
      </c>
      <c r="AF98">
        <f>ROUND((SUM(SmtRes!BT177:'SmtRes'!BT185)),6)</f>
        <v>6571.6863999999996</v>
      </c>
      <c r="AG98">
        <f t="shared" si="129"/>
        <v>0</v>
      </c>
      <c r="AH98">
        <f>(SUM(SmtRes!BU177:'SmtRes'!BU185))</f>
        <v>7.43</v>
      </c>
      <c r="AI98">
        <f>(SUM(SmtRes!BV177:'SmtRes'!BV185))</f>
        <v>0.02</v>
      </c>
      <c r="AJ98">
        <f t="shared" si="130"/>
        <v>0</v>
      </c>
      <c r="AK98">
        <v>7755.7134149999993</v>
      </c>
      <c r="AL98">
        <v>1139.155215</v>
      </c>
      <c r="AM98">
        <v>27.424400000000002</v>
      </c>
      <c r="AN98">
        <v>17.447400000000002</v>
      </c>
      <c r="AO98">
        <v>6571.6863999999996</v>
      </c>
      <c r="AP98">
        <v>0</v>
      </c>
      <c r="AQ98">
        <v>7.43</v>
      </c>
      <c r="AR98">
        <v>0.02</v>
      </c>
      <c r="AS98">
        <v>0</v>
      </c>
      <c r="AT98">
        <v>94</v>
      </c>
      <c r="AU98">
        <v>51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217</v>
      </c>
      <c r="BM98">
        <v>13001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94</v>
      </c>
      <c r="CA98">
        <v>51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ref="CP98:CP103" si="141">(P98+Q98+S98+R98)</f>
        <v>1849.0500000000002</v>
      </c>
      <c r="CQ98">
        <f>SUMIF(SmtRes!AQ177:'SmtRes'!AQ185,"=1",SmtRes!AA177:'SmtRes'!AA185)</f>
        <v>30976</v>
      </c>
      <c r="CR98">
        <f>SUMIF(SmtRes!AQ177:'SmtRes'!AQ185,"=1",SmtRes!AB177:'SmtRes'!AB185)</f>
        <v>2245.35</v>
      </c>
      <c r="CS98">
        <f>SUMIF(SmtRes!AQ177:'SmtRes'!AQ185,"=1",SmtRes!AC177:'SmtRes'!AC185)</f>
        <v>1744.74</v>
      </c>
      <c r="CT98">
        <f>SUMIF(SmtRes!AQ177:'SmtRes'!AQ185,"=1",SmtRes!AD177:'SmtRes'!AD185)</f>
        <v>884.48</v>
      </c>
      <c r="CU98">
        <f t="shared" ref="CU98:CU103" si="142">AG98</f>
        <v>0</v>
      </c>
      <c r="CV98">
        <f>SUMIF(SmtRes!AQ177:'SmtRes'!AQ185,"=1",SmtRes!BU177:'SmtRes'!BU185)</f>
        <v>7.43</v>
      </c>
      <c r="CW98">
        <f>SUMIF(SmtRes!AQ177:'SmtRes'!AQ185,"=1",SmtRes!BV177:'SmtRes'!BV185)</f>
        <v>0.02</v>
      </c>
      <c r="CX98">
        <f t="shared" ref="CX98:CX103" si="143">AJ98</f>
        <v>0</v>
      </c>
      <c r="CY98">
        <f>(((S98+R98)*AT98)/100)</f>
        <v>1393.6064000000001</v>
      </c>
      <c r="CZ98">
        <f>(((S98+R98)*AU98)/100)</f>
        <v>756.10560000000009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1005</v>
      </c>
      <c r="DV98" t="s">
        <v>216</v>
      </c>
      <c r="DW98" t="s">
        <v>216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50605033</v>
      </c>
      <c r="EF98">
        <v>2</v>
      </c>
      <c r="EG98" t="s">
        <v>23</v>
      </c>
      <c r="EH98">
        <v>13</v>
      </c>
      <c r="EI98" t="s">
        <v>218</v>
      </c>
      <c r="EJ98">
        <v>1</v>
      </c>
      <c r="EK98">
        <v>13001</v>
      </c>
      <c r="EL98" t="s">
        <v>219</v>
      </c>
      <c r="EM98" t="s">
        <v>220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7.43</v>
      </c>
      <c r="EX98">
        <v>0.02</v>
      </c>
      <c r="EY98">
        <v>0</v>
      </c>
      <c r="FQ98">
        <v>0</v>
      </c>
      <c r="FR98">
        <v>0</v>
      </c>
      <c r="FS98">
        <v>0</v>
      </c>
      <c r="FX98">
        <v>94</v>
      </c>
      <c r="FY98">
        <v>51</v>
      </c>
      <c r="GA98" t="s">
        <v>3</v>
      </c>
      <c r="GD98">
        <v>1</v>
      </c>
      <c r="GF98">
        <v>-367080795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131"/>
        <v>0</v>
      </c>
      <c r="GM98">
        <f t="shared" si="132"/>
        <v>3998.77</v>
      </c>
      <c r="GN98">
        <f t="shared" si="133"/>
        <v>3998.77</v>
      </c>
      <c r="GO98">
        <f t="shared" si="134"/>
        <v>0</v>
      </c>
      <c r="GP98">
        <f t="shared" si="135"/>
        <v>0</v>
      </c>
      <c r="GR98">
        <v>0</v>
      </c>
      <c r="GS98">
        <v>3</v>
      </c>
      <c r="GT98">
        <v>0</v>
      </c>
      <c r="GU98" t="s">
        <v>3</v>
      </c>
      <c r="GV98">
        <f t="shared" si="136"/>
        <v>0</v>
      </c>
      <c r="GW98">
        <v>1</v>
      </c>
      <c r="GX98">
        <f t="shared" si="137"/>
        <v>0</v>
      </c>
      <c r="HA98">
        <v>0</v>
      </c>
      <c r="HB98">
        <v>0</v>
      </c>
      <c r="HC98">
        <f t="shared" ref="HC98:HC103" si="144">GV98*GW98</f>
        <v>0</v>
      </c>
      <c r="HE98" t="s">
        <v>3</v>
      </c>
      <c r="HF98" t="s">
        <v>3</v>
      </c>
      <c r="HM98" t="s">
        <v>3</v>
      </c>
      <c r="HN98" t="s">
        <v>221</v>
      </c>
      <c r="HO98" t="s">
        <v>222</v>
      </c>
      <c r="HP98" t="s">
        <v>218</v>
      </c>
      <c r="HQ98" t="s">
        <v>218</v>
      </c>
      <c r="HS98">
        <v>0</v>
      </c>
      <c r="IK98">
        <v>0</v>
      </c>
    </row>
    <row r="99" spans="1:245">
      <c r="A99">
        <v>18</v>
      </c>
      <c r="B99">
        <v>0</v>
      </c>
      <c r="C99">
        <v>184</v>
      </c>
      <c r="E99" t="s">
        <v>223</v>
      </c>
      <c r="F99" t="s">
        <v>224</v>
      </c>
      <c r="G99" t="s">
        <v>225</v>
      </c>
      <c r="H99" t="s">
        <v>56</v>
      </c>
      <c r="I99">
        <f>I98*J99</f>
        <v>-1.2375000000000001E-3</v>
      </c>
      <c r="J99">
        <v>-5.5000000000000005E-3</v>
      </c>
      <c r="K99">
        <v>-5.4999999999999997E-3</v>
      </c>
      <c r="O99">
        <f t="shared" si="140"/>
        <v>-38.229999999999997</v>
      </c>
      <c r="P99">
        <f>ROUND(CQ99*I99,2)</f>
        <v>-38.229999999999997</v>
      </c>
      <c r="Q99">
        <f>ROUND(CR99*I99,2)</f>
        <v>0</v>
      </c>
      <c r="R99">
        <f>ROUND(CS99*I99,2)</f>
        <v>0</v>
      </c>
      <c r="S99">
        <f>ROUND(CT99*I99,2)</f>
        <v>0</v>
      </c>
      <c r="T99">
        <f t="shared" si="124"/>
        <v>0</v>
      </c>
      <c r="U99">
        <f>ROUND(CV99*I99,7)</f>
        <v>0</v>
      </c>
      <c r="V99">
        <f>ROUND(CW99*I99,7)</f>
        <v>0</v>
      </c>
      <c r="W99">
        <f t="shared" si="125"/>
        <v>0</v>
      </c>
      <c r="X99">
        <f t="shared" si="126"/>
        <v>0</v>
      </c>
      <c r="Y99">
        <f t="shared" si="127"/>
        <v>0</v>
      </c>
      <c r="AA99">
        <v>52666988</v>
      </c>
      <c r="AB99">
        <f t="shared" si="128"/>
        <v>25319.13</v>
      </c>
      <c r="AC99">
        <f>ROUND((ES99),6)</f>
        <v>25319.13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129"/>
        <v>0</v>
      </c>
      <c r="AH99">
        <f>(EW99)</f>
        <v>0</v>
      </c>
      <c r="AI99">
        <f>(EX99)</f>
        <v>0</v>
      </c>
      <c r="AJ99">
        <f t="shared" si="130"/>
        <v>0</v>
      </c>
      <c r="AK99">
        <v>25319.13</v>
      </c>
      <c r="AL99">
        <v>25319.13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94</v>
      </c>
      <c r="AU99">
        <v>51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1.22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226</v>
      </c>
      <c r="BM99">
        <v>13001</v>
      </c>
      <c r="BN99">
        <v>0</v>
      </c>
      <c r="BO99" t="s">
        <v>224</v>
      </c>
      <c r="BP99">
        <v>1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94</v>
      </c>
      <c r="CA99">
        <v>51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41"/>
        <v>-38.229999999999997</v>
      </c>
      <c r="CQ99">
        <f>ROUND(AL99*BC99,2)</f>
        <v>30889.34</v>
      </c>
      <c r="CR99">
        <f>ROUND(AM99*BB99,2)</f>
        <v>0</v>
      </c>
      <c r="CS99">
        <f>ROUND(AN99*BS99,2)</f>
        <v>0</v>
      </c>
      <c r="CT99">
        <f>ROUND(AO99*BA99,2)</f>
        <v>0</v>
      </c>
      <c r="CU99">
        <f t="shared" si="142"/>
        <v>0</v>
      </c>
      <c r="CV99">
        <f>AH99</f>
        <v>0</v>
      </c>
      <c r="CW99">
        <f>AI99</f>
        <v>0</v>
      </c>
      <c r="CX99">
        <f t="shared" si="143"/>
        <v>0</v>
      </c>
      <c r="CY99">
        <f>(((S99+R99)*AT99)/100)</f>
        <v>0</v>
      </c>
      <c r="CZ99">
        <f>(((S99+R99)*AU99)/100)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1009</v>
      </c>
      <c r="DV99" t="s">
        <v>56</v>
      </c>
      <c r="DW99" t="s">
        <v>56</v>
      </c>
      <c r="DX99">
        <v>1000</v>
      </c>
      <c r="DZ99" t="s">
        <v>3</v>
      </c>
      <c r="EA99" t="s">
        <v>3</v>
      </c>
      <c r="EB99" t="s">
        <v>3</v>
      </c>
      <c r="EC99" t="s">
        <v>3</v>
      </c>
      <c r="EE99">
        <v>50605033</v>
      </c>
      <c r="EF99">
        <v>2</v>
      </c>
      <c r="EG99" t="s">
        <v>23</v>
      </c>
      <c r="EH99">
        <v>13</v>
      </c>
      <c r="EI99" t="s">
        <v>218</v>
      </c>
      <c r="EJ99">
        <v>1</v>
      </c>
      <c r="EK99">
        <v>13001</v>
      </c>
      <c r="EL99" t="s">
        <v>219</v>
      </c>
      <c r="EM99" t="s">
        <v>220</v>
      </c>
      <c r="EO99" t="s">
        <v>3</v>
      </c>
      <c r="EQ99">
        <v>0</v>
      </c>
      <c r="ER99">
        <v>25319.13</v>
      </c>
      <c r="ES99">
        <v>25319.13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94</v>
      </c>
      <c r="FY99">
        <v>51</v>
      </c>
      <c r="GA99" t="s">
        <v>3</v>
      </c>
      <c r="GD99">
        <v>1</v>
      </c>
      <c r="GF99">
        <v>-1759686283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31"/>
        <v>0</v>
      </c>
      <c r="GM99">
        <f t="shared" si="132"/>
        <v>-38.229999999999997</v>
      </c>
      <c r="GN99">
        <f t="shared" si="133"/>
        <v>-38.229999999999997</v>
      </c>
      <c r="GO99">
        <f t="shared" si="134"/>
        <v>0</v>
      </c>
      <c r="GP99">
        <f t="shared" si="135"/>
        <v>0</v>
      </c>
      <c r="GR99">
        <v>0</v>
      </c>
      <c r="GS99">
        <v>3</v>
      </c>
      <c r="GT99">
        <v>0</v>
      </c>
      <c r="GU99" t="s">
        <v>3</v>
      </c>
      <c r="GV99">
        <f t="shared" si="136"/>
        <v>0</v>
      </c>
      <c r="GW99">
        <v>1</v>
      </c>
      <c r="GX99">
        <f t="shared" si="137"/>
        <v>0</v>
      </c>
      <c r="HA99">
        <v>0</v>
      </c>
      <c r="HB99">
        <v>0</v>
      </c>
      <c r="HC99">
        <f t="shared" si="144"/>
        <v>0</v>
      </c>
      <c r="HE99" t="s">
        <v>3</v>
      </c>
      <c r="HF99" t="s">
        <v>3</v>
      </c>
      <c r="HM99" t="s">
        <v>3</v>
      </c>
      <c r="HN99" t="s">
        <v>221</v>
      </c>
      <c r="HO99" t="s">
        <v>222</v>
      </c>
      <c r="HP99" t="s">
        <v>218</v>
      </c>
      <c r="HQ99" t="s">
        <v>218</v>
      </c>
      <c r="HS99">
        <v>0</v>
      </c>
      <c r="IK99">
        <v>0</v>
      </c>
    </row>
    <row r="100" spans="1:245">
      <c r="A100">
        <v>17</v>
      </c>
      <c r="B100">
        <v>0</v>
      </c>
      <c r="C100">
        <f>ROW(SmtRes!A194)</f>
        <v>194</v>
      </c>
      <c r="D100">
        <f>ROW(EtalonRes!A182)</f>
        <v>182</v>
      </c>
      <c r="E100" t="s">
        <v>227</v>
      </c>
      <c r="F100" t="s">
        <v>228</v>
      </c>
      <c r="G100" t="s">
        <v>229</v>
      </c>
      <c r="H100" t="s">
        <v>216</v>
      </c>
      <c r="I100">
        <f>ROUND(22.5/100,7)</f>
        <v>0.22500000000000001</v>
      </c>
      <c r="J100">
        <v>0</v>
      </c>
      <c r="K100">
        <f>ROUND(22.5/100,7)</f>
        <v>0.22500000000000001</v>
      </c>
      <c r="O100">
        <f t="shared" si="140"/>
        <v>1717.87</v>
      </c>
      <c r="P100">
        <f>SUMIF(SmtRes!AQ186:'SmtRes'!AQ194,"=1",SmtRes!DF186:'SmtRes'!DF194)</f>
        <v>228.78</v>
      </c>
      <c r="Q100">
        <f>SUMIF(SmtRes!AQ186:'SmtRes'!AQ194,"=1",SmtRes!DG186:'SmtRes'!DG194)</f>
        <v>6.5299999999999994</v>
      </c>
      <c r="R100">
        <f>SUMIF(SmtRes!AQ186:'SmtRes'!AQ194,"=1",SmtRes!DH186:'SmtRes'!DH194)</f>
        <v>3.93</v>
      </c>
      <c r="S100">
        <f>SUMIF(SmtRes!AQ186:'SmtRes'!AQ194,"=1",SmtRes!DI186:'SmtRes'!DI194)</f>
        <v>1478.63</v>
      </c>
      <c r="T100">
        <f t="shared" si="124"/>
        <v>0</v>
      </c>
      <c r="U100">
        <f>SUMIF(SmtRes!AQ186:'SmtRes'!AQ194,"=1",SmtRes!CV186:'SmtRes'!CV194)</f>
        <v>1.6717500000000001</v>
      </c>
      <c r="V100">
        <f>SUMIF(SmtRes!AQ186:'SmtRes'!AQ194,"=1",SmtRes!CW186:'SmtRes'!CW194)</f>
        <v>4.4999999999999997E-3</v>
      </c>
      <c r="W100">
        <f t="shared" si="125"/>
        <v>0</v>
      </c>
      <c r="X100">
        <f t="shared" si="126"/>
        <v>1393.61</v>
      </c>
      <c r="Y100">
        <f t="shared" si="127"/>
        <v>756.11</v>
      </c>
      <c r="AA100">
        <v>52666988</v>
      </c>
      <c r="AB100">
        <f t="shared" si="128"/>
        <v>7342.311275</v>
      </c>
      <c r="AC100">
        <f>ROUND((SUM(SmtRes!BQ186:'SmtRes'!BQ194)),6)</f>
        <v>743.20047499999998</v>
      </c>
      <c r="AD100">
        <f>ROUND((((SUM(SmtRes!BR186:'SmtRes'!BR194))-(SUM(SmtRes!BS186:'SmtRes'!BS194)))+AE100),6)</f>
        <v>27.424399999999999</v>
      </c>
      <c r="AE100">
        <f>ROUND((SUM(SmtRes!BS186:'SmtRes'!BS194)),6)</f>
        <v>17.447399999999998</v>
      </c>
      <c r="AF100">
        <f>ROUND((SUM(SmtRes!BT186:'SmtRes'!BT194)),6)</f>
        <v>6571.6863999999996</v>
      </c>
      <c r="AG100">
        <f t="shared" si="129"/>
        <v>0</v>
      </c>
      <c r="AH100">
        <f>(SUM(SmtRes!BU186:'SmtRes'!BU194))</f>
        <v>7.43</v>
      </c>
      <c r="AI100">
        <f>(SUM(SmtRes!BV186:'SmtRes'!BV194))</f>
        <v>0.02</v>
      </c>
      <c r="AJ100">
        <f t="shared" si="130"/>
        <v>0</v>
      </c>
      <c r="AK100">
        <v>7359.7586744999999</v>
      </c>
      <c r="AL100">
        <v>743.20047450000004</v>
      </c>
      <c r="AM100">
        <v>27.424400000000002</v>
      </c>
      <c r="AN100">
        <v>17.447400000000002</v>
      </c>
      <c r="AO100">
        <v>6571.6863999999996</v>
      </c>
      <c r="AP100">
        <v>0</v>
      </c>
      <c r="AQ100">
        <v>7.43</v>
      </c>
      <c r="AR100">
        <v>0.02</v>
      </c>
      <c r="AS100">
        <v>0</v>
      </c>
      <c r="AT100">
        <v>94</v>
      </c>
      <c r="AU100">
        <v>51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230</v>
      </c>
      <c r="BM100">
        <v>13001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94</v>
      </c>
      <c r="CA100">
        <v>51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141"/>
        <v>1717.8700000000001</v>
      </c>
      <c r="CQ100">
        <f>SUMIF(SmtRes!AQ186:'SmtRes'!AQ194,"=1",SmtRes!AA186:'SmtRes'!AA194)</f>
        <v>30976</v>
      </c>
      <c r="CR100">
        <f>SUMIF(SmtRes!AQ186:'SmtRes'!AQ194,"=1",SmtRes!AB186:'SmtRes'!AB194)</f>
        <v>2245.35</v>
      </c>
      <c r="CS100">
        <f>SUMIF(SmtRes!AQ186:'SmtRes'!AQ194,"=1",SmtRes!AC186:'SmtRes'!AC194)</f>
        <v>1744.74</v>
      </c>
      <c r="CT100">
        <f>SUMIF(SmtRes!AQ186:'SmtRes'!AQ194,"=1",SmtRes!AD186:'SmtRes'!AD194)</f>
        <v>884.48</v>
      </c>
      <c r="CU100">
        <f t="shared" si="142"/>
        <v>0</v>
      </c>
      <c r="CV100">
        <f>SUMIF(SmtRes!AQ186:'SmtRes'!AQ194,"=1",SmtRes!BU186:'SmtRes'!BU194)</f>
        <v>7.43</v>
      </c>
      <c r="CW100">
        <f>SUMIF(SmtRes!AQ186:'SmtRes'!AQ194,"=1",SmtRes!BV186:'SmtRes'!BV194)</f>
        <v>0.02</v>
      </c>
      <c r="CX100">
        <f t="shared" si="143"/>
        <v>0</v>
      </c>
      <c r="CY100">
        <f>(((S100+R100)*AT100)/100)</f>
        <v>1393.6064000000001</v>
      </c>
      <c r="CZ100">
        <f>(((S100+R100)*AU100)/100)</f>
        <v>756.10560000000009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1005</v>
      </c>
      <c r="DV100" t="s">
        <v>216</v>
      </c>
      <c r="DW100" t="s">
        <v>216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50605033</v>
      </c>
      <c r="EF100">
        <v>2</v>
      </c>
      <c r="EG100" t="s">
        <v>23</v>
      </c>
      <c r="EH100">
        <v>13</v>
      </c>
      <c r="EI100" t="s">
        <v>218</v>
      </c>
      <c r="EJ100">
        <v>1</v>
      </c>
      <c r="EK100">
        <v>13001</v>
      </c>
      <c r="EL100" t="s">
        <v>219</v>
      </c>
      <c r="EM100" t="s">
        <v>220</v>
      </c>
      <c r="EO100" t="s">
        <v>3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7.43</v>
      </c>
      <c r="EX100">
        <v>0.02</v>
      </c>
      <c r="EY100">
        <v>0</v>
      </c>
      <c r="FQ100">
        <v>0</v>
      </c>
      <c r="FR100">
        <v>0</v>
      </c>
      <c r="FS100">
        <v>0</v>
      </c>
      <c r="FX100">
        <v>94</v>
      </c>
      <c r="FY100">
        <v>51</v>
      </c>
      <c r="GA100" t="s">
        <v>3</v>
      </c>
      <c r="GD100">
        <v>1</v>
      </c>
      <c r="GF100">
        <v>1574690029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131"/>
        <v>0</v>
      </c>
      <c r="GM100">
        <f t="shared" si="132"/>
        <v>3867.59</v>
      </c>
      <c r="GN100">
        <f t="shared" si="133"/>
        <v>3867.59</v>
      </c>
      <c r="GO100">
        <f t="shared" si="134"/>
        <v>0</v>
      </c>
      <c r="GP100">
        <f t="shared" si="135"/>
        <v>0</v>
      </c>
      <c r="GR100">
        <v>0</v>
      </c>
      <c r="GS100">
        <v>3</v>
      </c>
      <c r="GT100">
        <v>0</v>
      </c>
      <c r="GU100" t="s">
        <v>3</v>
      </c>
      <c r="GV100">
        <f t="shared" si="136"/>
        <v>0</v>
      </c>
      <c r="GW100">
        <v>1</v>
      </c>
      <c r="GX100">
        <f t="shared" si="137"/>
        <v>0</v>
      </c>
      <c r="HA100">
        <v>0</v>
      </c>
      <c r="HB100">
        <v>0</v>
      </c>
      <c r="HC100">
        <f t="shared" si="144"/>
        <v>0</v>
      </c>
      <c r="HE100" t="s">
        <v>3</v>
      </c>
      <c r="HF100" t="s">
        <v>3</v>
      </c>
      <c r="HM100" t="s">
        <v>3</v>
      </c>
      <c r="HN100" t="s">
        <v>221</v>
      </c>
      <c r="HO100" t="s">
        <v>222</v>
      </c>
      <c r="HP100" t="s">
        <v>218</v>
      </c>
      <c r="HQ100" t="s">
        <v>218</v>
      </c>
      <c r="HS100">
        <v>0</v>
      </c>
      <c r="IK100">
        <v>0</v>
      </c>
    </row>
    <row r="101" spans="1:245">
      <c r="A101">
        <v>18</v>
      </c>
      <c r="B101">
        <v>0</v>
      </c>
      <c r="C101">
        <v>193</v>
      </c>
      <c r="E101" t="s">
        <v>231</v>
      </c>
      <c r="F101" t="s">
        <v>224</v>
      </c>
      <c r="G101" t="s">
        <v>225</v>
      </c>
      <c r="H101" t="s">
        <v>56</v>
      </c>
      <c r="I101">
        <f>I100*J101</f>
        <v>-1.9463E-3</v>
      </c>
      <c r="J101">
        <v>-8.6502222222222223E-3</v>
      </c>
      <c r="K101">
        <v>-8.6499999999999997E-3</v>
      </c>
      <c r="O101">
        <f t="shared" si="140"/>
        <v>-60.12</v>
      </c>
      <c r="P101">
        <f>ROUND(CQ101*I101,2)</f>
        <v>-60.12</v>
      </c>
      <c r="Q101">
        <f>ROUND(CR101*I101,2)</f>
        <v>0</v>
      </c>
      <c r="R101">
        <f>ROUND(CS101*I101,2)</f>
        <v>0</v>
      </c>
      <c r="S101">
        <f>ROUND(CT101*I101,2)</f>
        <v>0</v>
      </c>
      <c r="T101">
        <f t="shared" si="124"/>
        <v>0</v>
      </c>
      <c r="U101">
        <f>ROUND(CV101*I101,7)</f>
        <v>0</v>
      </c>
      <c r="V101">
        <f>ROUND(CW101*I101,7)</f>
        <v>0</v>
      </c>
      <c r="W101">
        <f t="shared" si="125"/>
        <v>0</v>
      </c>
      <c r="X101">
        <f t="shared" si="126"/>
        <v>0</v>
      </c>
      <c r="Y101">
        <f t="shared" si="127"/>
        <v>0</v>
      </c>
      <c r="AA101">
        <v>52666988</v>
      </c>
      <c r="AB101">
        <f t="shared" si="128"/>
        <v>25319.13</v>
      </c>
      <c r="AC101">
        <f>ROUND((ES101),6)</f>
        <v>25319.13</v>
      </c>
      <c r="AD101">
        <f>ROUND((((ET101)-(EU101))+AE101),6)</f>
        <v>0</v>
      </c>
      <c r="AE101">
        <f t="shared" ref="AE101:AF103" si="145">ROUND((EU101),6)</f>
        <v>0</v>
      </c>
      <c r="AF101">
        <f t="shared" si="145"/>
        <v>0</v>
      </c>
      <c r="AG101">
        <f t="shared" si="129"/>
        <v>0</v>
      </c>
      <c r="AH101">
        <f t="shared" ref="AH101:AI103" si="146">(EW101)</f>
        <v>0</v>
      </c>
      <c r="AI101">
        <f t="shared" si="146"/>
        <v>0</v>
      </c>
      <c r="AJ101">
        <f t="shared" si="130"/>
        <v>0</v>
      </c>
      <c r="AK101">
        <v>25319.13</v>
      </c>
      <c r="AL101">
        <v>25319.13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94</v>
      </c>
      <c r="AU101">
        <v>51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1.22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226</v>
      </c>
      <c r="BM101">
        <v>13001</v>
      </c>
      <c r="BN101">
        <v>0</v>
      </c>
      <c r="BO101" t="s">
        <v>224</v>
      </c>
      <c r="BP101">
        <v>1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94</v>
      </c>
      <c r="CA101">
        <v>51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41"/>
        <v>-60.12</v>
      </c>
      <c r="CQ101">
        <f>ROUND(AL101*BC101,2)</f>
        <v>30889.34</v>
      </c>
      <c r="CR101">
        <f>ROUND(AM101*BB101,2)</f>
        <v>0</v>
      </c>
      <c r="CS101">
        <f>ROUND(AN101*BS101,2)</f>
        <v>0</v>
      </c>
      <c r="CT101">
        <f>ROUND(AO101*BA101,2)</f>
        <v>0</v>
      </c>
      <c r="CU101">
        <f t="shared" si="142"/>
        <v>0</v>
      </c>
      <c r="CV101">
        <f t="shared" ref="CV101:CW103" si="147">AH101</f>
        <v>0</v>
      </c>
      <c r="CW101">
        <f t="shared" si="147"/>
        <v>0</v>
      </c>
      <c r="CX101">
        <f t="shared" si="143"/>
        <v>0</v>
      </c>
      <c r="CY101">
        <f>(((S101+R101)*AT101)/100)</f>
        <v>0</v>
      </c>
      <c r="CZ101">
        <f>(((S101+R101)*AU101)/100)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1009</v>
      </c>
      <c r="DV101" t="s">
        <v>56</v>
      </c>
      <c r="DW101" t="s">
        <v>56</v>
      </c>
      <c r="DX101">
        <v>1000</v>
      </c>
      <c r="DZ101" t="s">
        <v>3</v>
      </c>
      <c r="EA101" t="s">
        <v>3</v>
      </c>
      <c r="EB101" t="s">
        <v>3</v>
      </c>
      <c r="EC101" t="s">
        <v>3</v>
      </c>
      <c r="EE101">
        <v>50605033</v>
      </c>
      <c r="EF101">
        <v>2</v>
      </c>
      <c r="EG101" t="s">
        <v>23</v>
      </c>
      <c r="EH101">
        <v>13</v>
      </c>
      <c r="EI101" t="s">
        <v>218</v>
      </c>
      <c r="EJ101">
        <v>1</v>
      </c>
      <c r="EK101">
        <v>13001</v>
      </c>
      <c r="EL101" t="s">
        <v>219</v>
      </c>
      <c r="EM101" t="s">
        <v>220</v>
      </c>
      <c r="EO101" t="s">
        <v>3</v>
      </c>
      <c r="EQ101">
        <v>0</v>
      </c>
      <c r="ER101">
        <v>25319.13</v>
      </c>
      <c r="ES101">
        <v>25319.13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94</v>
      </c>
      <c r="FY101">
        <v>51</v>
      </c>
      <c r="GA101" t="s">
        <v>3</v>
      </c>
      <c r="GD101">
        <v>1</v>
      </c>
      <c r="GF101">
        <v>-1759686283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131"/>
        <v>0</v>
      </c>
      <c r="GM101">
        <f t="shared" si="132"/>
        <v>-60.12</v>
      </c>
      <c r="GN101">
        <f t="shared" si="133"/>
        <v>-60.12</v>
      </c>
      <c r="GO101">
        <f t="shared" si="134"/>
        <v>0</v>
      </c>
      <c r="GP101">
        <f t="shared" si="135"/>
        <v>0</v>
      </c>
      <c r="GR101">
        <v>0</v>
      </c>
      <c r="GS101">
        <v>3</v>
      </c>
      <c r="GT101">
        <v>0</v>
      </c>
      <c r="GU101" t="s">
        <v>3</v>
      </c>
      <c r="GV101">
        <f t="shared" si="136"/>
        <v>0</v>
      </c>
      <c r="GW101">
        <v>1</v>
      </c>
      <c r="GX101">
        <f t="shared" si="137"/>
        <v>0</v>
      </c>
      <c r="HA101">
        <v>0</v>
      </c>
      <c r="HB101">
        <v>0</v>
      </c>
      <c r="HC101">
        <f t="shared" si="144"/>
        <v>0</v>
      </c>
      <c r="HE101" t="s">
        <v>3</v>
      </c>
      <c r="HF101" t="s">
        <v>3</v>
      </c>
      <c r="HM101" t="s">
        <v>3</v>
      </c>
      <c r="HN101" t="s">
        <v>221</v>
      </c>
      <c r="HO101" t="s">
        <v>222</v>
      </c>
      <c r="HP101" t="s">
        <v>218</v>
      </c>
      <c r="HQ101" t="s">
        <v>218</v>
      </c>
      <c r="HS101">
        <v>0</v>
      </c>
      <c r="IK101">
        <v>0</v>
      </c>
    </row>
    <row r="102" spans="1:245">
      <c r="A102">
        <v>17</v>
      </c>
      <c r="B102">
        <v>0</v>
      </c>
      <c r="E102" t="s">
        <v>232</v>
      </c>
      <c r="F102" t="s">
        <v>233</v>
      </c>
      <c r="G102" t="s">
        <v>657</v>
      </c>
      <c r="H102" t="s">
        <v>48</v>
      </c>
      <c r="I102">
        <v>56</v>
      </c>
      <c r="J102">
        <v>0</v>
      </c>
      <c r="K102">
        <v>56</v>
      </c>
      <c r="O102">
        <f t="shared" si="140"/>
        <v>20336.96</v>
      </c>
      <c r="P102">
        <f>ROUND(CQ102*I102,2)</f>
        <v>20336.96</v>
      </c>
      <c r="Q102">
        <f>ROUND(CR102*I102,2)</f>
        <v>0</v>
      </c>
      <c r="R102">
        <f>ROUND(CS102*I102,2)</f>
        <v>0</v>
      </c>
      <c r="S102">
        <f>ROUND(CT102*I102,2)</f>
        <v>0</v>
      </c>
      <c r="T102">
        <f t="shared" si="124"/>
        <v>0</v>
      </c>
      <c r="U102">
        <f>ROUND(CV102*I102,7)</f>
        <v>0</v>
      </c>
      <c r="V102">
        <f>ROUND(CW102*I102,7)</f>
        <v>0</v>
      </c>
      <c r="W102">
        <f t="shared" si="125"/>
        <v>0</v>
      </c>
      <c r="X102">
        <f t="shared" si="126"/>
        <v>0</v>
      </c>
      <c r="Y102">
        <f t="shared" si="127"/>
        <v>0</v>
      </c>
      <c r="AA102">
        <v>52666988</v>
      </c>
      <c r="AB102">
        <f t="shared" si="128"/>
        <v>363.16</v>
      </c>
      <c r="AC102">
        <f>ROUND((ES102),6)</f>
        <v>363.16</v>
      </c>
      <c r="AD102">
        <f>ROUND((((ET102)-(EU102))+AE102),6)</f>
        <v>0</v>
      </c>
      <c r="AE102">
        <f t="shared" si="145"/>
        <v>0</v>
      </c>
      <c r="AF102">
        <f t="shared" si="145"/>
        <v>0</v>
      </c>
      <c r="AG102">
        <f t="shared" si="129"/>
        <v>0</v>
      </c>
      <c r="AH102">
        <f t="shared" si="146"/>
        <v>0</v>
      </c>
      <c r="AI102">
        <f t="shared" si="146"/>
        <v>0</v>
      </c>
      <c r="AJ102">
        <f t="shared" si="130"/>
        <v>0</v>
      </c>
      <c r="AK102">
        <v>363.16</v>
      </c>
      <c r="AL102">
        <v>363.16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234</v>
      </c>
      <c r="BM102">
        <v>500001</v>
      </c>
      <c r="BN102">
        <v>0</v>
      </c>
      <c r="BO102" t="s">
        <v>3</v>
      </c>
      <c r="BP102">
        <v>0</v>
      </c>
      <c r="BQ102">
        <v>8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141"/>
        <v>20336.96</v>
      </c>
      <c r="CQ102">
        <f>ROUND(AL102*BC102,2)</f>
        <v>363.16</v>
      </c>
      <c r="CR102">
        <f>ROUND(AM102*BB102,2)</f>
        <v>0</v>
      </c>
      <c r="CS102">
        <f>ROUND(AN102*BS102,2)</f>
        <v>0</v>
      </c>
      <c r="CT102">
        <f>ROUND(AO102*BA102,2)</f>
        <v>0</v>
      </c>
      <c r="CU102">
        <f t="shared" si="142"/>
        <v>0</v>
      </c>
      <c r="CV102">
        <f t="shared" si="147"/>
        <v>0</v>
      </c>
      <c r="CW102">
        <f t="shared" si="147"/>
        <v>0</v>
      </c>
      <c r="CX102">
        <f t="shared" si="143"/>
        <v>0</v>
      </c>
      <c r="CY102">
        <f>0</f>
        <v>0</v>
      </c>
      <c r="CZ102">
        <f>0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48</v>
      </c>
      <c r="DW102" t="s">
        <v>48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50604963</v>
      </c>
      <c r="EF102">
        <v>8</v>
      </c>
      <c r="EG102" t="s">
        <v>235</v>
      </c>
      <c r="EH102">
        <v>0</v>
      </c>
      <c r="EI102" t="s">
        <v>3</v>
      </c>
      <c r="EJ102">
        <v>1</v>
      </c>
      <c r="EK102">
        <v>500001</v>
      </c>
      <c r="EL102" t="s">
        <v>236</v>
      </c>
      <c r="EM102" t="s">
        <v>237</v>
      </c>
      <c r="EO102" t="s">
        <v>3</v>
      </c>
      <c r="EQ102">
        <v>0</v>
      </c>
      <c r="ER102">
        <v>363.16</v>
      </c>
      <c r="ES102">
        <v>363.16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E102">
        <v>188.09</v>
      </c>
      <c r="GF102">
        <v>-1132362232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131"/>
        <v>0</v>
      </c>
      <c r="GM102">
        <f t="shared" si="132"/>
        <v>20336.96</v>
      </c>
      <c r="GN102">
        <f t="shared" si="133"/>
        <v>20336.96</v>
      </c>
      <c r="GO102">
        <f t="shared" si="134"/>
        <v>0</v>
      </c>
      <c r="GP102">
        <f t="shared" si="135"/>
        <v>0</v>
      </c>
      <c r="GR102">
        <v>3</v>
      </c>
      <c r="GS102">
        <v>3</v>
      </c>
      <c r="GT102">
        <v>0</v>
      </c>
      <c r="GU102" t="s">
        <v>3</v>
      </c>
      <c r="GV102">
        <f t="shared" si="136"/>
        <v>0</v>
      </c>
      <c r="GW102">
        <v>1</v>
      </c>
      <c r="GX102">
        <f t="shared" si="137"/>
        <v>0</v>
      </c>
      <c r="HA102">
        <v>0</v>
      </c>
      <c r="HB102">
        <v>0</v>
      </c>
      <c r="HC102">
        <f t="shared" si="144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45">
      <c r="A103">
        <v>17</v>
      </c>
      <c r="B103">
        <v>0</v>
      </c>
      <c r="E103" t="s">
        <v>238</v>
      </c>
      <c r="F103" t="s">
        <v>239</v>
      </c>
      <c r="G103" t="s">
        <v>240</v>
      </c>
      <c r="H103" t="s">
        <v>48</v>
      </c>
      <c r="I103">
        <v>0</v>
      </c>
      <c r="J103">
        <v>0</v>
      </c>
      <c r="K103">
        <v>0</v>
      </c>
      <c r="O103">
        <f t="shared" si="140"/>
        <v>0</v>
      </c>
      <c r="P103">
        <f>ROUND(CQ103*I103,2)</f>
        <v>0</v>
      </c>
      <c r="Q103">
        <f>ROUND(CR103*I103,2)</f>
        <v>0</v>
      </c>
      <c r="R103">
        <f>ROUND(CS103*I103,2)</f>
        <v>0</v>
      </c>
      <c r="S103">
        <f>ROUND(CT103*I103,2)</f>
        <v>0</v>
      </c>
      <c r="T103">
        <f t="shared" si="124"/>
        <v>0</v>
      </c>
      <c r="U103">
        <f>ROUND(CV103*I103,7)</f>
        <v>0</v>
      </c>
      <c r="V103">
        <f>ROUND(CW103*I103,7)</f>
        <v>0</v>
      </c>
      <c r="W103">
        <f t="shared" si="125"/>
        <v>0</v>
      </c>
      <c r="X103">
        <f t="shared" si="126"/>
        <v>0</v>
      </c>
      <c r="Y103">
        <f t="shared" si="127"/>
        <v>0</v>
      </c>
      <c r="AA103">
        <v>52666988</v>
      </c>
      <c r="AB103">
        <f t="shared" si="128"/>
        <v>122.98</v>
      </c>
      <c r="AC103">
        <f>ROUND((ES103),6)</f>
        <v>122.98</v>
      </c>
      <c r="AD103">
        <f>ROUND((((ET103)-(EU103))+AE103),6)</f>
        <v>0</v>
      </c>
      <c r="AE103">
        <f t="shared" si="145"/>
        <v>0</v>
      </c>
      <c r="AF103">
        <f t="shared" si="145"/>
        <v>0</v>
      </c>
      <c r="AG103">
        <f t="shared" si="129"/>
        <v>0</v>
      </c>
      <c r="AH103">
        <f t="shared" si="146"/>
        <v>0</v>
      </c>
      <c r="AI103">
        <f t="shared" si="146"/>
        <v>0</v>
      </c>
      <c r="AJ103">
        <f t="shared" si="130"/>
        <v>0</v>
      </c>
      <c r="AK103">
        <v>122.98</v>
      </c>
      <c r="AL103">
        <v>122.98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1.06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241</v>
      </c>
      <c r="BM103">
        <v>500001</v>
      </c>
      <c r="BN103">
        <v>0</v>
      </c>
      <c r="BO103" t="s">
        <v>239</v>
      </c>
      <c r="BP103">
        <v>1</v>
      </c>
      <c r="BQ103">
        <v>8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141"/>
        <v>0</v>
      </c>
      <c r="CQ103">
        <f>ROUND(AL103*BC103,2)</f>
        <v>130.36000000000001</v>
      </c>
      <c r="CR103">
        <f>ROUND(AM103*BB103,2)</f>
        <v>0</v>
      </c>
      <c r="CS103">
        <f>ROUND(AN103*BS103,2)</f>
        <v>0</v>
      </c>
      <c r="CT103">
        <f>ROUND(AO103*BA103,2)</f>
        <v>0</v>
      </c>
      <c r="CU103">
        <f t="shared" si="142"/>
        <v>0</v>
      </c>
      <c r="CV103">
        <f t="shared" si="147"/>
        <v>0</v>
      </c>
      <c r="CW103">
        <f t="shared" si="147"/>
        <v>0</v>
      </c>
      <c r="CX103">
        <f t="shared" si="143"/>
        <v>0</v>
      </c>
      <c r="CY103">
        <f>0</f>
        <v>0</v>
      </c>
      <c r="CZ103">
        <f>0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48</v>
      </c>
      <c r="DW103" t="s">
        <v>48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50604963</v>
      </c>
      <c r="EF103">
        <v>8</v>
      </c>
      <c r="EG103" t="s">
        <v>235</v>
      </c>
      <c r="EH103">
        <v>0</v>
      </c>
      <c r="EI103" t="s">
        <v>3</v>
      </c>
      <c r="EJ103">
        <v>1</v>
      </c>
      <c r="EK103">
        <v>500001</v>
      </c>
      <c r="EL103" t="s">
        <v>236</v>
      </c>
      <c r="EM103" t="s">
        <v>237</v>
      </c>
      <c r="EO103" t="s">
        <v>3</v>
      </c>
      <c r="EQ103">
        <v>0</v>
      </c>
      <c r="ER103">
        <v>122.98</v>
      </c>
      <c r="ES103">
        <v>122.98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0</v>
      </c>
      <c r="FY103">
        <v>0</v>
      </c>
      <c r="GA103" t="s">
        <v>3</v>
      </c>
      <c r="GD103">
        <v>1</v>
      </c>
      <c r="GF103">
        <v>-1496760548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131"/>
        <v>0</v>
      </c>
      <c r="GM103">
        <f t="shared" si="132"/>
        <v>0</v>
      </c>
      <c r="GN103">
        <f t="shared" si="133"/>
        <v>0</v>
      </c>
      <c r="GO103">
        <f t="shared" si="134"/>
        <v>0</v>
      </c>
      <c r="GP103">
        <f t="shared" si="135"/>
        <v>0</v>
      </c>
      <c r="GR103">
        <v>0</v>
      </c>
      <c r="GS103">
        <v>3</v>
      </c>
      <c r="GT103">
        <v>0</v>
      </c>
      <c r="GU103" t="s">
        <v>3</v>
      </c>
      <c r="GV103">
        <f t="shared" si="136"/>
        <v>0</v>
      </c>
      <c r="GW103">
        <v>1</v>
      </c>
      <c r="GX103">
        <f t="shared" si="137"/>
        <v>0</v>
      </c>
      <c r="HA103">
        <v>0</v>
      </c>
      <c r="HB103">
        <v>0</v>
      </c>
      <c r="HC103">
        <f t="shared" si="144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5" spans="1:245">
      <c r="A105" s="2">
        <v>51</v>
      </c>
      <c r="B105" s="2">
        <f>B24</f>
        <v>0</v>
      </c>
      <c r="C105" s="2">
        <f>A24</f>
        <v>4</v>
      </c>
      <c r="D105" s="2">
        <f>ROW(A24)</f>
        <v>24</v>
      </c>
      <c r="E105" s="2"/>
      <c r="F105" s="2" t="str">
        <f>IF(F24&lt;&gt;"",F24,"")</f>
        <v>Новый раздел</v>
      </c>
      <c r="G105" s="2" t="str">
        <f>IF(G24&lt;&gt;"",G24,"")</f>
        <v>Строительно-монтажные работы ВЛИ-0,4кВ</v>
      </c>
      <c r="H105" s="2">
        <v>0</v>
      </c>
      <c r="I105" s="2"/>
      <c r="J105" s="2"/>
      <c r="K105" s="2"/>
      <c r="L105" s="2"/>
      <c r="M105" s="2"/>
      <c r="N105" s="2"/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>
        <f t="shared" ref="AO105:BD105" si="148">ROUND(BX105,2)</f>
        <v>0</v>
      </c>
      <c r="AP105" s="2">
        <f t="shared" si="148"/>
        <v>0</v>
      </c>
      <c r="AQ105" s="2">
        <f t="shared" si="148"/>
        <v>0</v>
      </c>
      <c r="AR105" s="2">
        <f t="shared" si="148"/>
        <v>0</v>
      </c>
      <c r="AS105" s="2">
        <f t="shared" si="148"/>
        <v>0</v>
      </c>
      <c r="AT105" s="2">
        <f t="shared" si="148"/>
        <v>0</v>
      </c>
      <c r="AU105" s="2">
        <f t="shared" si="148"/>
        <v>0</v>
      </c>
      <c r="AV105" s="2">
        <f t="shared" si="148"/>
        <v>0</v>
      </c>
      <c r="AW105" s="2">
        <f t="shared" si="148"/>
        <v>0</v>
      </c>
      <c r="AX105" s="2">
        <f t="shared" si="148"/>
        <v>0</v>
      </c>
      <c r="AY105" s="2">
        <f t="shared" si="148"/>
        <v>0</v>
      </c>
      <c r="AZ105" s="2">
        <f t="shared" si="148"/>
        <v>0</v>
      </c>
      <c r="BA105" s="2">
        <f t="shared" si="148"/>
        <v>0</v>
      </c>
      <c r="BB105" s="2">
        <f t="shared" si="148"/>
        <v>0</v>
      </c>
      <c r="BC105" s="2">
        <f t="shared" si="148"/>
        <v>0</v>
      </c>
      <c r="BD105" s="2">
        <f t="shared" si="148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0</v>
      </c>
      <c r="G107" s="4" t="s">
        <v>242</v>
      </c>
      <c r="H107" s="4" t="s">
        <v>243</v>
      </c>
      <c r="I107" s="4"/>
      <c r="J107" s="4"/>
      <c r="K107" s="4">
        <v>201</v>
      </c>
      <c r="L107" s="4">
        <v>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0</v>
      </c>
      <c r="G108" s="4" t="s">
        <v>244</v>
      </c>
      <c r="H108" s="4" t="s">
        <v>245</v>
      </c>
      <c r="I108" s="4"/>
      <c r="J108" s="4"/>
      <c r="K108" s="4">
        <v>202</v>
      </c>
      <c r="L108" s="4">
        <v>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246</v>
      </c>
      <c r="H109" s="4" t="s">
        <v>247</v>
      </c>
      <c r="I109" s="4"/>
      <c r="J109" s="4"/>
      <c r="K109" s="4">
        <v>222</v>
      </c>
      <c r="L109" s="4">
        <v>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0</v>
      </c>
      <c r="G110" s="4" t="s">
        <v>248</v>
      </c>
      <c r="H110" s="4" t="s">
        <v>249</v>
      </c>
      <c r="I110" s="4"/>
      <c r="J110" s="4"/>
      <c r="K110" s="4">
        <v>225</v>
      </c>
      <c r="L110" s="4">
        <v>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0</v>
      </c>
      <c r="G111" s="4" t="s">
        <v>250</v>
      </c>
      <c r="H111" s="4" t="s">
        <v>251</v>
      </c>
      <c r="I111" s="4"/>
      <c r="J111" s="4"/>
      <c r="K111" s="4">
        <v>226</v>
      </c>
      <c r="L111" s="4">
        <v>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252</v>
      </c>
      <c r="H112" s="4" t="s">
        <v>253</v>
      </c>
      <c r="I112" s="4"/>
      <c r="J112" s="4"/>
      <c r="K112" s="4">
        <v>227</v>
      </c>
      <c r="L112" s="4">
        <v>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0</v>
      </c>
      <c r="G113" s="4" t="s">
        <v>254</v>
      </c>
      <c r="H113" s="4" t="s">
        <v>255</v>
      </c>
      <c r="I113" s="4"/>
      <c r="J113" s="4"/>
      <c r="K113" s="4">
        <v>228</v>
      </c>
      <c r="L113" s="4">
        <v>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256</v>
      </c>
      <c r="H114" s="4" t="s">
        <v>257</v>
      </c>
      <c r="I114" s="4"/>
      <c r="J114" s="4"/>
      <c r="K114" s="4">
        <v>216</v>
      </c>
      <c r="L114" s="4">
        <v>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258</v>
      </c>
      <c r="H115" s="4" t="s">
        <v>259</v>
      </c>
      <c r="I115" s="4"/>
      <c r="J115" s="4"/>
      <c r="K115" s="4">
        <v>223</v>
      </c>
      <c r="L115" s="4">
        <v>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260</v>
      </c>
      <c r="H116" s="4" t="s">
        <v>261</v>
      </c>
      <c r="I116" s="4"/>
      <c r="J116" s="4"/>
      <c r="K116" s="4">
        <v>229</v>
      </c>
      <c r="L116" s="4">
        <v>10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0</v>
      </c>
      <c r="G117" s="4" t="s">
        <v>262</v>
      </c>
      <c r="H117" s="4" t="s">
        <v>263</v>
      </c>
      <c r="I117" s="4"/>
      <c r="J117" s="4"/>
      <c r="K117" s="4">
        <v>203</v>
      </c>
      <c r="L117" s="4">
        <v>11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264</v>
      </c>
      <c r="H118" s="4" t="s">
        <v>265</v>
      </c>
      <c r="I118" s="4"/>
      <c r="J118" s="4"/>
      <c r="K118" s="4">
        <v>231</v>
      </c>
      <c r="L118" s="4">
        <v>12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0</v>
      </c>
      <c r="G119" s="4" t="s">
        <v>266</v>
      </c>
      <c r="H119" s="4" t="s">
        <v>267</v>
      </c>
      <c r="I119" s="4"/>
      <c r="J119" s="4"/>
      <c r="K119" s="4">
        <v>204</v>
      </c>
      <c r="L119" s="4">
        <v>13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0</v>
      </c>
      <c r="G120" s="4" t="s">
        <v>268</v>
      </c>
      <c r="H120" s="4" t="s">
        <v>269</v>
      </c>
      <c r="I120" s="4"/>
      <c r="J120" s="4"/>
      <c r="K120" s="4">
        <v>205</v>
      </c>
      <c r="L120" s="4">
        <v>14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270</v>
      </c>
      <c r="H121" s="4" t="s">
        <v>271</v>
      </c>
      <c r="I121" s="4"/>
      <c r="J121" s="4"/>
      <c r="K121" s="4">
        <v>232</v>
      </c>
      <c r="L121" s="4">
        <v>15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0</v>
      </c>
      <c r="G122" s="4" t="s">
        <v>272</v>
      </c>
      <c r="H122" s="4" t="s">
        <v>273</v>
      </c>
      <c r="I122" s="4"/>
      <c r="J122" s="4"/>
      <c r="K122" s="4">
        <v>214</v>
      </c>
      <c r="L122" s="4">
        <v>16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0</v>
      </c>
      <c r="G123" s="4" t="s">
        <v>274</v>
      </c>
      <c r="H123" s="4" t="s">
        <v>275</v>
      </c>
      <c r="I123" s="4"/>
      <c r="J123" s="4"/>
      <c r="K123" s="4">
        <v>215</v>
      </c>
      <c r="L123" s="4">
        <v>17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276</v>
      </c>
      <c r="H124" s="4" t="s">
        <v>277</v>
      </c>
      <c r="I124" s="4"/>
      <c r="J124" s="4"/>
      <c r="K124" s="4">
        <v>217</v>
      </c>
      <c r="L124" s="4">
        <v>18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278</v>
      </c>
      <c r="H125" s="4" t="s">
        <v>279</v>
      </c>
      <c r="I125" s="4"/>
      <c r="J125" s="4"/>
      <c r="K125" s="4">
        <v>230</v>
      </c>
      <c r="L125" s="4">
        <v>19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280</v>
      </c>
      <c r="H126" s="4" t="s">
        <v>281</v>
      </c>
      <c r="I126" s="4"/>
      <c r="J126" s="4"/>
      <c r="K126" s="4">
        <v>206</v>
      </c>
      <c r="L126" s="4">
        <v>20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ROUND(Source!U105,O127)</f>
        <v>0</v>
      </c>
      <c r="G127" s="4" t="s">
        <v>282</v>
      </c>
      <c r="H127" s="4" t="s">
        <v>283</v>
      </c>
      <c r="I127" s="4"/>
      <c r="J127" s="4"/>
      <c r="K127" s="4">
        <v>207</v>
      </c>
      <c r="L127" s="4">
        <v>21</v>
      </c>
      <c r="M127" s="4">
        <v>3</v>
      </c>
      <c r="N127" s="4" t="s">
        <v>3</v>
      </c>
      <c r="O127" s="4">
        <v>7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ROUND(Source!V105,O128)</f>
        <v>0</v>
      </c>
      <c r="G128" s="4" t="s">
        <v>284</v>
      </c>
      <c r="H128" s="4" t="s">
        <v>285</v>
      </c>
      <c r="I128" s="4"/>
      <c r="J128" s="4"/>
      <c r="K128" s="4">
        <v>208</v>
      </c>
      <c r="L128" s="4">
        <v>22</v>
      </c>
      <c r="M128" s="4">
        <v>3</v>
      </c>
      <c r="N128" s="4" t="s">
        <v>3</v>
      </c>
      <c r="O128" s="4">
        <v>7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286</v>
      </c>
      <c r="H129" s="4" t="s">
        <v>287</v>
      </c>
      <c r="I129" s="4"/>
      <c r="J129" s="4"/>
      <c r="K129" s="4">
        <v>209</v>
      </c>
      <c r="L129" s="4">
        <v>23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288</v>
      </c>
      <c r="H130" s="4" t="s">
        <v>289</v>
      </c>
      <c r="I130" s="4"/>
      <c r="J130" s="4"/>
      <c r="K130" s="4">
        <v>233</v>
      </c>
      <c r="L130" s="4">
        <v>24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0</v>
      </c>
      <c r="G131" s="4" t="s">
        <v>290</v>
      </c>
      <c r="H131" s="4" t="s">
        <v>291</v>
      </c>
      <c r="I131" s="4"/>
      <c r="J131" s="4"/>
      <c r="K131" s="4">
        <v>210</v>
      </c>
      <c r="L131" s="4">
        <v>25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0</v>
      </c>
      <c r="G132" s="4" t="s">
        <v>292</v>
      </c>
      <c r="H132" s="4" t="s">
        <v>293</v>
      </c>
      <c r="I132" s="4"/>
      <c r="J132" s="4"/>
      <c r="K132" s="4">
        <v>211</v>
      </c>
      <c r="L132" s="4">
        <v>26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0</v>
      </c>
      <c r="G133" s="4" t="s">
        <v>294</v>
      </c>
      <c r="H133" s="4" t="s">
        <v>295</v>
      </c>
      <c r="I133" s="4"/>
      <c r="J133" s="4"/>
      <c r="K133" s="4">
        <v>224</v>
      </c>
      <c r="L133" s="4">
        <v>27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5" spans="1:245">
      <c r="A135" s="1">
        <v>4</v>
      </c>
      <c r="B135" s="1">
        <v>0</v>
      </c>
      <c r="C135" s="1"/>
      <c r="D135" s="1">
        <f>ROW(A157)</f>
        <v>157</v>
      </c>
      <c r="E135" s="1"/>
      <c r="F135" s="1" t="s">
        <v>16</v>
      </c>
      <c r="G135" s="1" t="s">
        <v>296</v>
      </c>
      <c r="H135" s="1" t="s">
        <v>3</v>
      </c>
      <c r="I135" s="1">
        <v>0</v>
      </c>
      <c r="J135" s="1"/>
      <c r="K135" s="1">
        <v>0</v>
      </c>
      <c r="L135" s="1"/>
      <c r="M135" s="1" t="s">
        <v>3</v>
      </c>
      <c r="N135" s="1"/>
      <c r="O135" s="1"/>
      <c r="P135" s="1"/>
      <c r="Q135" s="1"/>
      <c r="R135" s="1"/>
      <c r="S135" s="1">
        <v>0</v>
      </c>
      <c r="T135" s="1"/>
      <c r="U135" s="1" t="s">
        <v>3</v>
      </c>
      <c r="V135" s="1">
        <v>0</v>
      </c>
      <c r="W135" s="1"/>
      <c r="X135" s="1"/>
      <c r="Y135" s="1"/>
      <c r="Z135" s="1"/>
      <c r="AA135" s="1"/>
      <c r="AB135" s="1" t="s">
        <v>3</v>
      </c>
      <c r="AC135" s="1" t="s">
        <v>3</v>
      </c>
      <c r="AD135" s="1" t="s">
        <v>3</v>
      </c>
      <c r="AE135" s="1" t="s">
        <v>3</v>
      </c>
      <c r="AF135" s="1" t="s">
        <v>3</v>
      </c>
      <c r="AG135" s="1" t="s">
        <v>3</v>
      </c>
      <c r="AH135" s="1"/>
      <c r="AI135" s="1"/>
      <c r="AJ135" s="1"/>
      <c r="AK135" s="1"/>
      <c r="AL135" s="1"/>
      <c r="AM135" s="1"/>
      <c r="AN135" s="1"/>
      <c r="AO135" s="1"/>
      <c r="AP135" s="1" t="s">
        <v>3</v>
      </c>
      <c r="AQ135" s="1" t="s">
        <v>3</v>
      </c>
      <c r="AR135" s="1" t="s">
        <v>3</v>
      </c>
      <c r="AS135" s="1"/>
      <c r="AT135" s="1"/>
      <c r="AU135" s="1"/>
      <c r="AV135" s="1"/>
      <c r="AW135" s="1"/>
      <c r="AX135" s="1"/>
      <c r="AY135" s="1"/>
      <c r="AZ135" s="1" t="s">
        <v>3</v>
      </c>
      <c r="BA135" s="1"/>
      <c r="BB135" s="1" t="s">
        <v>3</v>
      </c>
      <c r="BC135" s="1" t="s">
        <v>3</v>
      </c>
      <c r="BD135" s="1" t="s">
        <v>3</v>
      </c>
      <c r="BE135" s="1" t="s">
        <v>3</v>
      </c>
      <c r="BF135" s="1" t="s">
        <v>3</v>
      </c>
      <c r="BG135" s="1" t="s">
        <v>3</v>
      </c>
      <c r="BH135" s="1" t="s">
        <v>3</v>
      </c>
      <c r="BI135" s="1" t="s">
        <v>3</v>
      </c>
      <c r="BJ135" s="1" t="s">
        <v>3</v>
      </c>
      <c r="BK135" s="1" t="s">
        <v>3</v>
      </c>
      <c r="BL135" s="1" t="s">
        <v>3</v>
      </c>
      <c r="BM135" s="1" t="s">
        <v>3</v>
      </c>
      <c r="BN135" s="1" t="s">
        <v>3</v>
      </c>
      <c r="BO135" s="1" t="s">
        <v>3</v>
      </c>
      <c r="BP135" s="1" t="s">
        <v>3</v>
      </c>
      <c r="BQ135" s="1"/>
      <c r="BR135" s="1"/>
      <c r="BS135" s="1"/>
      <c r="BT135" s="1"/>
      <c r="BU135" s="1"/>
      <c r="BV135" s="1"/>
      <c r="BW135" s="1"/>
      <c r="BX135" s="1">
        <v>0</v>
      </c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>
        <v>0</v>
      </c>
    </row>
    <row r="137" spans="1:245">
      <c r="A137" s="2">
        <v>52</v>
      </c>
      <c r="B137" s="2">
        <f t="shared" ref="B137:G137" si="149">B157</f>
        <v>0</v>
      </c>
      <c r="C137" s="2">
        <f t="shared" si="149"/>
        <v>4</v>
      </c>
      <c r="D137" s="2">
        <f t="shared" si="149"/>
        <v>135</v>
      </c>
      <c r="E137" s="2">
        <f t="shared" si="149"/>
        <v>0</v>
      </c>
      <c r="F137" s="2" t="str">
        <f t="shared" si="149"/>
        <v>Новый раздел</v>
      </c>
      <c r="G137" s="2" t="str">
        <f t="shared" si="149"/>
        <v>материалы</v>
      </c>
      <c r="H137" s="2"/>
      <c r="I137" s="2"/>
      <c r="J137" s="2"/>
      <c r="K137" s="2"/>
      <c r="L137" s="2"/>
      <c r="M137" s="2"/>
      <c r="N137" s="2"/>
      <c r="O137" s="2">
        <f t="shared" ref="O137:AT137" si="150">O157</f>
        <v>0</v>
      </c>
      <c r="P137" s="2">
        <f t="shared" si="150"/>
        <v>0</v>
      </c>
      <c r="Q137" s="2">
        <f t="shared" si="150"/>
        <v>0</v>
      </c>
      <c r="R137" s="2">
        <f t="shared" si="150"/>
        <v>0</v>
      </c>
      <c r="S137" s="2">
        <f t="shared" si="150"/>
        <v>0</v>
      </c>
      <c r="T137" s="2">
        <f t="shared" si="150"/>
        <v>0</v>
      </c>
      <c r="U137" s="2">
        <f t="shared" si="150"/>
        <v>0</v>
      </c>
      <c r="V137" s="2">
        <f t="shared" si="150"/>
        <v>0</v>
      </c>
      <c r="W137" s="2">
        <f t="shared" si="150"/>
        <v>0</v>
      </c>
      <c r="X137" s="2">
        <f t="shared" si="150"/>
        <v>0</v>
      </c>
      <c r="Y137" s="2">
        <f t="shared" si="150"/>
        <v>0</v>
      </c>
      <c r="Z137" s="2">
        <f t="shared" si="150"/>
        <v>0</v>
      </c>
      <c r="AA137" s="2">
        <f t="shared" si="150"/>
        <v>0</v>
      </c>
      <c r="AB137" s="2">
        <f t="shared" si="150"/>
        <v>0</v>
      </c>
      <c r="AC137" s="2">
        <f t="shared" si="150"/>
        <v>0</v>
      </c>
      <c r="AD137" s="2">
        <f t="shared" si="150"/>
        <v>0</v>
      </c>
      <c r="AE137" s="2">
        <f t="shared" si="150"/>
        <v>0</v>
      </c>
      <c r="AF137" s="2">
        <f t="shared" si="150"/>
        <v>0</v>
      </c>
      <c r="AG137" s="2">
        <f t="shared" si="150"/>
        <v>0</v>
      </c>
      <c r="AH137" s="2">
        <f t="shared" si="150"/>
        <v>0</v>
      </c>
      <c r="AI137" s="2">
        <f t="shared" si="150"/>
        <v>0</v>
      </c>
      <c r="AJ137" s="2">
        <f t="shared" si="150"/>
        <v>0</v>
      </c>
      <c r="AK137" s="2">
        <f t="shared" si="150"/>
        <v>0</v>
      </c>
      <c r="AL137" s="2">
        <f t="shared" si="150"/>
        <v>0</v>
      </c>
      <c r="AM137" s="2">
        <f t="shared" si="150"/>
        <v>0</v>
      </c>
      <c r="AN137" s="2">
        <f t="shared" si="150"/>
        <v>0</v>
      </c>
      <c r="AO137" s="2">
        <f t="shared" si="150"/>
        <v>0</v>
      </c>
      <c r="AP137" s="2">
        <f t="shared" si="150"/>
        <v>0</v>
      </c>
      <c r="AQ137" s="2">
        <f t="shared" si="150"/>
        <v>0</v>
      </c>
      <c r="AR137" s="2">
        <f t="shared" si="150"/>
        <v>0</v>
      </c>
      <c r="AS137" s="2">
        <f t="shared" si="150"/>
        <v>0</v>
      </c>
      <c r="AT137" s="2">
        <f t="shared" si="150"/>
        <v>0</v>
      </c>
      <c r="AU137" s="2">
        <f t="shared" ref="AU137:BZ137" si="151">AU157</f>
        <v>0</v>
      </c>
      <c r="AV137" s="2">
        <f t="shared" si="151"/>
        <v>0</v>
      </c>
      <c r="AW137" s="2">
        <f t="shared" si="151"/>
        <v>0</v>
      </c>
      <c r="AX137" s="2">
        <f t="shared" si="151"/>
        <v>0</v>
      </c>
      <c r="AY137" s="2">
        <f t="shared" si="151"/>
        <v>0</v>
      </c>
      <c r="AZ137" s="2">
        <f t="shared" si="151"/>
        <v>0</v>
      </c>
      <c r="BA137" s="2">
        <f t="shared" si="151"/>
        <v>0</v>
      </c>
      <c r="BB137" s="2">
        <f t="shared" si="151"/>
        <v>0</v>
      </c>
      <c r="BC137" s="2">
        <f t="shared" si="151"/>
        <v>0</v>
      </c>
      <c r="BD137" s="2">
        <f t="shared" si="151"/>
        <v>0</v>
      </c>
      <c r="BE137" s="2">
        <f t="shared" si="151"/>
        <v>0</v>
      </c>
      <c r="BF137" s="2">
        <f t="shared" si="151"/>
        <v>0</v>
      </c>
      <c r="BG137" s="2">
        <f t="shared" si="151"/>
        <v>0</v>
      </c>
      <c r="BH137" s="2">
        <f t="shared" si="151"/>
        <v>0</v>
      </c>
      <c r="BI137" s="2">
        <f t="shared" si="151"/>
        <v>0</v>
      </c>
      <c r="BJ137" s="2">
        <f t="shared" si="151"/>
        <v>0</v>
      </c>
      <c r="BK137" s="2">
        <f t="shared" si="151"/>
        <v>0</v>
      </c>
      <c r="BL137" s="2">
        <f t="shared" si="151"/>
        <v>0</v>
      </c>
      <c r="BM137" s="2">
        <f t="shared" si="151"/>
        <v>0</v>
      </c>
      <c r="BN137" s="2">
        <f t="shared" si="151"/>
        <v>0</v>
      </c>
      <c r="BO137" s="2">
        <f t="shared" si="151"/>
        <v>0</v>
      </c>
      <c r="BP137" s="2">
        <f t="shared" si="151"/>
        <v>0</v>
      </c>
      <c r="BQ137" s="2">
        <f t="shared" si="151"/>
        <v>0</v>
      </c>
      <c r="BR137" s="2">
        <f t="shared" si="151"/>
        <v>0</v>
      </c>
      <c r="BS137" s="2">
        <f t="shared" si="151"/>
        <v>0</v>
      </c>
      <c r="BT137" s="2">
        <f t="shared" si="151"/>
        <v>0</v>
      </c>
      <c r="BU137" s="2">
        <f t="shared" si="151"/>
        <v>0</v>
      </c>
      <c r="BV137" s="2">
        <f t="shared" si="151"/>
        <v>0</v>
      </c>
      <c r="BW137" s="2">
        <f t="shared" si="151"/>
        <v>0</v>
      </c>
      <c r="BX137" s="2">
        <f t="shared" si="151"/>
        <v>0</v>
      </c>
      <c r="BY137" s="2">
        <f t="shared" si="151"/>
        <v>0</v>
      </c>
      <c r="BZ137" s="2">
        <f t="shared" si="151"/>
        <v>0</v>
      </c>
      <c r="CA137" s="2">
        <f t="shared" ref="CA137:DF137" si="152">CA157</f>
        <v>0</v>
      </c>
      <c r="CB137" s="2">
        <f t="shared" si="152"/>
        <v>0</v>
      </c>
      <c r="CC137" s="2">
        <f t="shared" si="152"/>
        <v>0</v>
      </c>
      <c r="CD137" s="2">
        <f t="shared" si="152"/>
        <v>0</v>
      </c>
      <c r="CE137" s="2">
        <f t="shared" si="152"/>
        <v>0</v>
      </c>
      <c r="CF137" s="2">
        <f t="shared" si="152"/>
        <v>0</v>
      </c>
      <c r="CG137" s="2">
        <f t="shared" si="152"/>
        <v>0</v>
      </c>
      <c r="CH137" s="2">
        <f t="shared" si="152"/>
        <v>0</v>
      </c>
      <c r="CI137" s="2">
        <f t="shared" si="152"/>
        <v>0</v>
      </c>
      <c r="CJ137" s="2">
        <f t="shared" si="152"/>
        <v>0</v>
      </c>
      <c r="CK137" s="2">
        <f t="shared" si="152"/>
        <v>0</v>
      </c>
      <c r="CL137" s="2">
        <f t="shared" si="152"/>
        <v>0</v>
      </c>
      <c r="CM137" s="2">
        <f t="shared" si="152"/>
        <v>0</v>
      </c>
      <c r="CN137" s="2">
        <f t="shared" si="152"/>
        <v>0</v>
      </c>
      <c r="CO137" s="2">
        <f t="shared" si="152"/>
        <v>0</v>
      </c>
      <c r="CP137" s="2">
        <f t="shared" si="152"/>
        <v>0</v>
      </c>
      <c r="CQ137" s="2">
        <f t="shared" si="152"/>
        <v>0</v>
      </c>
      <c r="CR137" s="2">
        <f t="shared" si="152"/>
        <v>0</v>
      </c>
      <c r="CS137" s="2">
        <f t="shared" si="152"/>
        <v>0</v>
      </c>
      <c r="CT137" s="2">
        <f t="shared" si="152"/>
        <v>0</v>
      </c>
      <c r="CU137" s="2">
        <f t="shared" si="152"/>
        <v>0</v>
      </c>
      <c r="CV137" s="2">
        <f t="shared" si="152"/>
        <v>0</v>
      </c>
      <c r="CW137" s="2">
        <f t="shared" si="152"/>
        <v>0</v>
      </c>
      <c r="CX137" s="2">
        <f t="shared" si="152"/>
        <v>0</v>
      </c>
      <c r="CY137" s="2">
        <f t="shared" si="152"/>
        <v>0</v>
      </c>
      <c r="CZ137" s="2">
        <f t="shared" si="152"/>
        <v>0</v>
      </c>
      <c r="DA137" s="2">
        <f t="shared" si="152"/>
        <v>0</v>
      </c>
      <c r="DB137" s="2">
        <f t="shared" si="152"/>
        <v>0</v>
      </c>
      <c r="DC137" s="2">
        <f t="shared" si="152"/>
        <v>0</v>
      </c>
      <c r="DD137" s="2">
        <f t="shared" si="152"/>
        <v>0</v>
      </c>
      <c r="DE137" s="2">
        <f t="shared" si="152"/>
        <v>0</v>
      </c>
      <c r="DF137" s="2">
        <f t="shared" si="152"/>
        <v>0</v>
      </c>
      <c r="DG137" s="3">
        <f t="shared" ref="DG137:EL137" si="153">DG157</f>
        <v>0</v>
      </c>
      <c r="DH137" s="3">
        <f t="shared" si="153"/>
        <v>0</v>
      </c>
      <c r="DI137" s="3">
        <f t="shared" si="153"/>
        <v>0</v>
      </c>
      <c r="DJ137" s="3">
        <f t="shared" si="153"/>
        <v>0</v>
      </c>
      <c r="DK137" s="3">
        <f t="shared" si="153"/>
        <v>0</v>
      </c>
      <c r="DL137" s="3">
        <f t="shared" si="153"/>
        <v>0</v>
      </c>
      <c r="DM137" s="3">
        <f t="shared" si="153"/>
        <v>0</v>
      </c>
      <c r="DN137" s="3">
        <f t="shared" si="153"/>
        <v>0</v>
      </c>
      <c r="DO137" s="3">
        <f t="shared" si="153"/>
        <v>0</v>
      </c>
      <c r="DP137" s="3">
        <f t="shared" si="153"/>
        <v>0</v>
      </c>
      <c r="DQ137" s="3">
        <f t="shared" si="153"/>
        <v>0</v>
      </c>
      <c r="DR137" s="3">
        <f t="shared" si="153"/>
        <v>0</v>
      </c>
      <c r="DS137" s="3">
        <f t="shared" si="153"/>
        <v>0</v>
      </c>
      <c r="DT137" s="3">
        <f t="shared" si="153"/>
        <v>0</v>
      </c>
      <c r="DU137" s="3">
        <f t="shared" si="153"/>
        <v>0</v>
      </c>
      <c r="DV137" s="3">
        <f t="shared" si="153"/>
        <v>0</v>
      </c>
      <c r="DW137" s="3">
        <f t="shared" si="153"/>
        <v>0</v>
      </c>
      <c r="DX137" s="3">
        <f t="shared" si="153"/>
        <v>0</v>
      </c>
      <c r="DY137" s="3">
        <f t="shared" si="153"/>
        <v>0</v>
      </c>
      <c r="DZ137" s="3">
        <f t="shared" si="153"/>
        <v>0</v>
      </c>
      <c r="EA137" s="3">
        <f t="shared" si="153"/>
        <v>0</v>
      </c>
      <c r="EB137" s="3">
        <f t="shared" si="153"/>
        <v>0</v>
      </c>
      <c r="EC137" s="3">
        <f t="shared" si="153"/>
        <v>0</v>
      </c>
      <c r="ED137" s="3">
        <f t="shared" si="153"/>
        <v>0</v>
      </c>
      <c r="EE137" s="3">
        <f t="shared" si="153"/>
        <v>0</v>
      </c>
      <c r="EF137" s="3">
        <f t="shared" si="153"/>
        <v>0</v>
      </c>
      <c r="EG137" s="3">
        <f t="shared" si="153"/>
        <v>0</v>
      </c>
      <c r="EH137" s="3">
        <f t="shared" si="153"/>
        <v>0</v>
      </c>
      <c r="EI137" s="3">
        <f t="shared" si="153"/>
        <v>0</v>
      </c>
      <c r="EJ137" s="3">
        <f t="shared" si="153"/>
        <v>0</v>
      </c>
      <c r="EK137" s="3">
        <f t="shared" si="153"/>
        <v>0</v>
      </c>
      <c r="EL137" s="3">
        <f t="shared" si="153"/>
        <v>0</v>
      </c>
      <c r="EM137" s="3">
        <f t="shared" ref="EM137:FR137" si="154">EM157</f>
        <v>0</v>
      </c>
      <c r="EN137" s="3">
        <f t="shared" si="154"/>
        <v>0</v>
      </c>
      <c r="EO137" s="3">
        <f t="shared" si="154"/>
        <v>0</v>
      </c>
      <c r="EP137" s="3">
        <f t="shared" si="154"/>
        <v>0</v>
      </c>
      <c r="EQ137" s="3">
        <f t="shared" si="154"/>
        <v>0</v>
      </c>
      <c r="ER137" s="3">
        <f t="shared" si="154"/>
        <v>0</v>
      </c>
      <c r="ES137" s="3">
        <f t="shared" si="154"/>
        <v>0</v>
      </c>
      <c r="ET137" s="3">
        <f t="shared" si="154"/>
        <v>0</v>
      </c>
      <c r="EU137" s="3">
        <f t="shared" si="154"/>
        <v>0</v>
      </c>
      <c r="EV137" s="3">
        <f t="shared" si="154"/>
        <v>0</v>
      </c>
      <c r="EW137" s="3">
        <f t="shared" si="154"/>
        <v>0</v>
      </c>
      <c r="EX137" s="3">
        <f t="shared" si="154"/>
        <v>0</v>
      </c>
      <c r="EY137" s="3">
        <f t="shared" si="154"/>
        <v>0</v>
      </c>
      <c r="EZ137" s="3">
        <f t="shared" si="154"/>
        <v>0</v>
      </c>
      <c r="FA137" s="3">
        <f t="shared" si="154"/>
        <v>0</v>
      </c>
      <c r="FB137" s="3">
        <f t="shared" si="154"/>
        <v>0</v>
      </c>
      <c r="FC137" s="3">
        <f t="shared" si="154"/>
        <v>0</v>
      </c>
      <c r="FD137" s="3">
        <f t="shared" si="154"/>
        <v>0</v>
      </c>
      <c r="FE137" s="3">
        <f t="shared" si="154"/>
        <v>0</v>
      </c>
      <c r="FF137" s="3">
        <f t="shared" si="154"/>
        <v>0</v>
      </c>
      <c r="FG137" s="3">
        <f t="shared" si="154"/>
        <v>0</v>
      </c>
      <c r="FH137" s="3">
        <f t="shared" si="154"/>
        <v>0</v>
      </c>
      <c r="FI137" s="3">
        <f t="shared" si="154"/>
        <v>0</v>
      </c>
      <c r="FJ137" s="3">
        <f t="shared" si="154"/>
        <v>0</v>
      </c>
      <c r="FK137" s="3">
        <f t="shared" si="154"/>
        <v>0</v>
      </c>
      <c r="FL137" s="3">
        <f t="shared" si="154"/>
        <v>0</v>
      </c>
      <c r="FM137" s="3">
        <f t="shared" si="154"/>
        <v>0</v>
      </c>
      <c r="FN137" s="3">
        <f t="shared" si="154"/>
        <v>0</v>
      </c>
      <c r="FO137" s="3">
        <f t="shared" si="154"/>
        <v>0</v>
      </c>
      <c r="FP137" s="3">
        <f t="shared" si="154"/>
        <v>0</v>
      </c>
      <c r="FQ137" s="3">
        <f t="shared" si="154"/>
        <v>0</v>
      </c>
      <c r="FR137" s="3">
        <f t="shared" si="154"/>
        <v>0</v>
      </c>
      <c r="FS137" s="3">
        <f t="shared" ref="FS137:GX137" si="155">FS157</f>
        <v>0</v>
      </c>
      <c r="FT137" s="3">
        <f t="shared" si="155"/>
        <v>0</v>
      </c>
      <c r="FU137" s="3">
        <f t="shared" si="155"/>
        <v>0</v>
      </c>
      <c r="FV137" s="3">
        <f t="shared" si="155"/>
        <v>0</v>
      </c>
      <c r="FW137" s="3">
        <f t="shared" si="155"/>
        <v>0</v>
      </c>
      <c r="FX137" s="3">
        <f t="shared" si="155"/>
        <v>0</v>
      </c>
      <c r="FY137" s="3">
        <f t="shared" si="155"/>
        <v>0</v>
      </c>
      <c r="FZ137" s="3">
        <f t="shared" si="155"/>
        <v>0</v>
      </c>
      <c r="GA137" s="3">
        <f t="shared" si="155"/>
        <v>0</v>
      </c>
      <c r="GB137" s="3">
        <f t="shared" si="155"/>
        <v>0</v>
      </c>
      <c r="GC137" s="3">
        <f t="shared" si="155"/>
        <v>0</v>
      </c>
      <c r="GD137" s="3">
        <f t="shared" si="155"/>
        <v>0</v>
      </c>
      <c r="GE137" s="3">
        <f t="shared" si="155"/>
        <v>0</v>
      </c>
      <c r="GF137" s="3">
        <f t="shared" si="155"/>
        <v>0</v>
      </c>
      <c r="GG137" s="3">
        <f t="shared" si="155"/>
        <v>0</v>
      </c>
      <c r="GH137" s="3">
        <f t="shared" si="155"/>
        <v>0</v>
      </c>
      <c r="GI137" s="3">
        <f t="shared" si="155"/>
        <v>0</v>
      </c>
      <c r="GJ137" s="3">
        <f t="shared" si="155"/>
        <v>0</v>
      </c>
      <c r="GK137" s="3">
        <f t="shared" si="155"/>
        <v>0</v>
      </c>
      <c r="GL137" s="3">
        <f t="shared" si="155"/>
        <v>0</v>
      </c>
      <c r="GM137" s="3">
        <f t="shared" si="155"/>
        <v>0</v>
      </c>
      <c r="GN137" s="3">
        <f t="shared" si="155"/>
        <v>0</v>
      </c>
      <c r="GO137" s="3">
        <f t="shared" si="155"/>
        <v>0</v>
      </c>
      <c r="GP137" s="3">
        <f t="shared" si="155"/>
        <v>0</v>
      </c>
      <c r="GQ137" s="3">
        <f t="shared" si="155"/>
        <v>0</v>
      </c>
      <c r="GR137" s="3">
        <f t="shared" si="155"/>
        <v>0</v>
      </c>
      <c r="GS137" s="3">
        <f t="shared" si="155"/>
        <v>0</v>
      </c>
      <c r="GT137" s="3">
        <f t="shared" si="155"/>
        <v>0</v>
      </c>
      <c r="GU137" s="3">
        <f t="shared" si="155"/>
        <v>0</v>
      </c>
      <c r="GV137" s="3">
        <f t="shared" si="155"/>
        <v>0</v>
      </c>
      <c r="GW137" s="3">
        <f t="shared" si="155"/>
        <v>0</v>
      </c>
      <c r="GX137" s="3">
        <f t="shared" si="155"/>
        <v>0</v>
      </c>
    </row>
    <row r="139" spans="1:245">
      <c r="A139">
        <v>17</v>
      </c>
      <c r="B139">
        <v>0</v>
      </c>
      <c r="E139" t="s">
        <v>297</v>
      </c>
      <c r="F139" t="s">
        <v>298</v>
      </c>
      <c r="G139" t="s">
        <v>299</v>
      </c>
      <c r="H139" t="s">
        <v>300</v>
      </c>
      <c r="I139">
        <v>146</v>
      </c>
      <c r="J139">
        <v>0</v>
      </c>
      <c r="K139">
        <v>146</v>
      </c>
      <c r="O139">
        <f t="shared" ref="O139:O155" si="156">ROUND(CP139,2)</f>
        <v>57674.38</v>
      </c>
      <c r="P139">
        <f t="shared" ref="P139:P155" si="157">ROUND(CQ139*I139,2)</f>
        <v>57674.38</v>
      </c>
      <c r="Q139">
        <f t="shared" ref="Q139:Q155" si="158">ROUND(CR139*I139,2)</f>
        <v>0</v>
      </c>
      <c r="R139">
        <f t="shared" ref="R139:R155" si="159">ROUND(CS139*I139,2)</f>
        <v>0</v>
      </c>
      <c r="S139">
        <f t="shared" ref="S139:S155" si="160">ROUND(CT139*I139,2)</f>
        <v>0</v>
      </c>
      <c r="T139">
        <f t="shared" ref="T139:T155" si="161">ROUND(CU139*I139,2)</f>
        <v>0</v>
      </c>
      <c r="U139">
        <f t="shared" ref="U139:U155" si="162">ROUND(CV139*I139,7)</f>
        <v>0</v>
      </c>
      <c r="V139">
        <f t="shared" ref="V139:V155" si="163">ROUND(CW139*I139,7)</f>
        <v>0</v>
      </c>
      <c r="W139">
        <f t="shared" ref="W139:W155" si="164">ROUND(CX139*I139,2)</f>
        <v>0</v>
      </c>
      <c r="X139">
        <f t="shared" ref="X139:X155" si="165">ROUND(CY139,2)</f>
        <v>0</v>
      </c>
      <c r="Y139">
        <f t="shared" ref="Y139:Y155" si="166">ROUND(CZ139,2)</f>
        <v>0</v>
      </c>
      <c r="AA139">
        <v>52666988</v>
      </c>
      <c r="AB139">
        <f t="shared" ref="AB139:AB155" si="167">ROUND((AC139+AD139+AF139),6)</f>
        <v>395.03</v>
      </c>
      <c r="AC139">
        <f>ROUND((ES139),6)</f>
        <v>395.03</v>
      </c>
      <c r="AD139">
        <f>ROUND((ET139),6)</f>
        <v>0</v>
      </c>
      <c r="AE139">
        <f>ROUND((EU139),6)</f>
        <v>0</v>
      </c>
      <c r="AF139">
        <f>ROUND((EV139),6)</f>
        <v>0</v>
      </c>
      <c r="AG139">
        <f t="shared" ref="AG139:AG155" si="168">ROUND((AP139),6)</f>
        <v>0</v>
      </c>
      <c r="AH139">
        <f t="shared" ref="AH139:AH155" si="169">(EW139)</f>
        <v>0</v>
      </c>
      <c r="AI139">
        <f t="shared" ref="AI139:AI155" si="170">(EX139)</f>
        <v>0</v>
      </c>
      <c r="AJ139">
        <f t="shared" ref="AJ139:AJ155" si="171">(AS139)</f>
        <v>0</v>
      </c>
      <c r="AK139">
        <v>395.03</v>
      </c>
      <c r="AL139">
        <v>395.03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298</v>
      </c>
      <c r="BM139">
        <v>900</v>
      </c>
      <c r="BN139">
        <v>0</v>
      </c>
      <c r="BO139" t="s">
        <v>3</v>
      </c>
      <c r="BP139">
        <v>0</v>
      </c>
      <c r="BQ139">
        <v>90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ref="CP139:CP155" si="172">(P139+Q139+S139+R139)</f>
        <v>57674.38</v>
      </c>
      <c r="CQ139">
        <f>ROUND(AL139,2)</f>
        <v>395.03</v>
      </c>
      <c r="CR139">
        <f>ROUND(AM139,2)</f>
        <v>0</v>
      </c>
      <c r="CS139">
        <f t="shared" ref="CS139:CS155" si="173">ROUND(AN139*BS139,2)</f>
        <v>0</v>
      </c>
      <c r="CT139">
        <f t="shared" ref="CT139:CT155" si="174">ROUND(AO139*BA139,2)</f>
        <v>0</v>
      </c>
      <c r="CU139">
        <f t="shared" ref="CU139:CU155" si="175">AG139</f>
        <v>0</v>
      </c>
      <c r="CV139">
        <f t="shared" ref="CV139:CV155" si="176">AH139</f>
        <v>0</v>
      </c>
      <c r="CW139">
        <f t="shared" ref="CW139:CW155" si="177">AI139</f>
        <v>0</v>
      </c>
      <c r="CX139">
        <f t="shared" ref="CX139:CX155" si="178">AJ139</f>
        <v>0</v>
      </c>
      <c r="CY139">
        <f>0</f>
        <v>0</v>
      </c>
      <c r="CZ139">
        <f>0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1003</v>
      </c>
      <c r="DV139" t="s">
        <v>300</v>
      </c>
      <c r="DW139" t="s">
        <v>300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50605466</v>
      </c>
      <c r="EF139">
        <v>90</v>
      </c>
      <c r="EG139" t="s">
        <v>301</v>
      </c>
      <c r="EH139">
        <v>0</v>
      </c>
      <c r="EI139" t="s">
        <v>3</v>
      </c>
      <c r="EJ139">
        <v>1</v>
      </c>
      <c r="EK139">
        <v>900</v>
      </c>
      <c r="EL139" t="s">
        <v>301</v>
      </c>
      <c r="EM139" t="s">
        <v>302</v>
      </c>
      <c r="EO139" t="s">
        <v>3</v>
      </c>
      <c r="EQ139">
        <v>16</v>
      </c>
      <c r="ER139">
        <v>0</v>
      </c>
      <c r="ES139">
        <v>395.03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5</v>
      </c>
      <c r="FC139">
        <v>0</v>
      </c>
      <c r="FD139">
        <v>18</v>
      </c>
      <c r="FF139">
        <v>395.03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3</v>
      </c>
      <c r="GD139">
        <v>1</v>
      </c>
      <c r="GF139">
        <v>2120434827</v>
      </c>
      <c r="GG139">
        <v>2</v>
      </c>
      <c r="GH139">
        <v>3</v>
      </c>
      <c r="GI139">
        <v>-2</v>
      </c>
      <c r="GJ139">
        <v>0</v>
      </c>
      <c r="GK139">
        <v>0</v>
      </c>
      <c r="GL139">
        <f t="shared" ref="GL139:GL155" si="179">ROUND(IF(AND(BH139=3,BI139=3,FS139&lt;&gt;0),P139,0),2)</f>
        <v>0</v>
      </c>
      <c r="GM139">
        <f t="shared" ref="GM139:GM155" si="180">ROUND(O139+X139+Y139,2)+GX139</f>
        <v>57674.38</v>
      </c>
      <c r="GN139">
        <f t="shared" ref="GN139:GN155" si="181">IF(OR(BI139=0,BI139=1),GM139-GX139,0)</f>
        <v>57674.38</v>
      </c>
      <c r="GO139">
        <f t="shared" ref="GO139:GO155" si="182">IF(BI139=2,GM139-GX139,0)</f>
        <v>0</v>
      </c>
      <c r="GP139">
        <f t="shared" ref="GP139:GP155" si="183">IF(BI139=4,GM139-GX139,0)</f>
        <v>0</v>
      </c>
      <c r="GR139">
        <v>1</v>
      </c>
      <c r="GS139">
        <v>1</v>
      </c>
      <c r="GT139">
        <v>0</v>
      </c>
      <c r="GU139" t="s">
        <v>3</v>
      </c>
      <c r="GV139">
        <f t="shared" ref="GV139:GV155" si="184">ROUND((GT139),6)</f>
        <v>0</v>
      </c>
      <c r="GW139">
        <v>1</v>
      </c>
      <c r="GX139">
        <f t="shared" ref="GX139:GX155" si="185">ROUND(HC139*I139,2)</f>
        <v>0</v>
      </c>
      <c r="HA139">
        <v>0</v>
      </c>
      <c r="HB139">
        <v>0</v>
      </c>
      <c r="HC139">
        <f t="shared" ref="HC139:HC155" si="186">GV139*GW139</f>
        <v>0</v>
      </c>
      <c r="HE139" t="s">
        <v>3</v>
      </c>
      <c r="HF139" t="s">
        <v>3</v>
      </c>
      <c r="HG139">
        <f>ROUND(ROUND(AL139,2)*I139,2)</f>
        <v>57674.38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45">
      <c r="A140">
        <v>17</v>
      </c>
      <c r="B140">
        <v>0</v>
      </c>
      <c r="E140" t="s">
        <v>303</v>
      </c>
      <c r="F140" t="s">
        <v>304</v>
      </c>
      <c r="G140" t="s">
        <v>305</v>
      </c>
      <c r="H140" t="s">
        <v>21</v>
      </c>
      <c r="I140">
        <v>2</v>
      </c>
      <c r="J140">
        <v>0</v>
      </c>
      <c r="K140">
        <v>2</v>
      </c>
      <c r="O140">
        <f t="shared" si="156"/>
        <v>4142.26</v>
      </c>
      <c r="P140">
        <f t="shared" si="157"/>
        <v>4142.26</v>
      </c>
      <c r="Q140">
        <f t="shared" si="158"/>
        <v>0</v>
      </c>
      <c r="R140">
        <f t="shared" si="159"/>
        <v>0</v>
      </c>
      <c r="S140">
        <f t="shared" si="160"/>
        <v>0</v>
      </c>
      <c r="T140">
        <f t="shared" si="161"/>
        <v>0</v>
      </c>
      <c r="U140">
        <f t="shared" si="162"/>
        <v>0</v>
      </c>
      <c r="V140">
        <f t="shared" si="163"/>
        <v>0</v>
      </c>
      <c r="W140">
        <f t="shared" si="164"/>
        <v>0</v>
      </c>
      <c r="X140">
        <f t="shared" si="165"/>
        <v>0</v>
      </c>
      <c r="Y140">
        <f t="shared" si="166"/>
        <v>0</v>
      </c>
      <c r="AA140">
        <v>52666988</v>
      </c>
      <c r="AB140">
        <f t="shared" si="167"/>
        <v>1500.82</v>
      </c>
      <c r="AC140">
        <f t="shared" ref="AC140:AC155" si="187">ROUND((ES140),6)</f>
        <v>1500.82</v>
      </c>
      <c r="AD140">
        <f t="shared" ref="AD140:AD152" si="188">ROUND((((ET140)-(EU140))+AE140),6)</f>
        <v>0</v>
      </c>
      <c r="AE140">
        <f t="shared" ref="AE140:AE155" si="189">ROUND((EU140),6)</f>
        <v>0</v>
      </c>
      <c r="AF140">
        <f t="shared" ref="AF140:AF155" si="190">ROUND((EV140),6)</f>
        <v>0</v>
      </c>
      <c r="AG140">
        <f t="shared" si="168"/>
        <v>0</v>
      </c>
      <c r="AH140">
        <f t="shared" si="169"/>
        <v>0</v>
      </c>
      <c r="AI140">
        <f t="shared" si="170"/>
        <v>0</v>
      </c>
      <c r="AJ140">
        <f t="shared" si="171"/>
        <v>0</v>
      </c>
      <c r="AK140">
        <v>1500.82</v>
      </c>
      <c r="AL140">
        <v>1500.82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1.38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2</v>
      </c>
      <c r="BJ140" t="s">
        <v>306</v>
      </c>
      <c r="BM140">
        <v>500002</v>
      </c>
      <c r="BN140">
        <v>0</v>
      </c>
      <c r="BO140" t="s">
        <v>304</v>
      </c>
      <c r="BP140">
        <v>1</v>
      </c>
      <c r="BQ140">
        <v>12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72"/>
        <v>4142.26</v>
      </c>
      <c r="CQ140">
        <f>ROUND(AL140*BC140,2)</f>
        <v>2071.13</v>
      </c>
      <c r="CR140">
        <f>ROUND(AM140*BB140,2)</f>
        <v>0</v>
      </c>
      <c r="CS140">
        <f t="shared" si="173"/>
        <v>0</v>
      </c>
      <c r="CT140">
        <f t="shared" si="174"/>
        <v>0</v>
      </c>
      <c r="CU140">
        <f t="shared" si="175"/>
        <v>0</v>
      </c>
      <c r="CV140">
        <f t="shared" si="176"/>
        <v>0</v>
      </c>
      <c r="CW140">
        <f t="shared" si="177"/>
        <v>0</v>
      </c>
      <c r="CX140">
        <f t="shared" si="178"/>
        <v>0</v>
      </c>
      <c r="CY140">
        <f>0</f>
        <v>0</v>
      </c>
      <c r="CZ140">
        <f>0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21</v>
      </c>
      <c r="DW140" t="s">
        <v>21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50604964</v>
      </c>
      <c r="EF140">
        <v>12</v>
      </c>
      <c r="EG140" t="s">
        <v>307</v>
      </c>
      <c r="EH140">
        <v>0</v>
      </c>
      <c r="EI140" t="s">
        <v>3</v>
      </c>
      <c r="EJ140">
        <v>2</v>
      </c>
      <c r="EK140">
        <v>500002</v>
      </c>
      <c r="EL140" t="s">
        <v>308</v>
      </c>
      <c r="EM140" t="s">
        <v>309</v>
      </c>
      <c r="EO140" t="s">
        <v>3</v>
      </c>
      <c r="EQ140">
        <v>0</v>
      </c>
      <c r="ER140">
        <v>1500.82</v>
      </c>
      <c r="ES140">
        <v>1500.82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0</v>
      </c>
      <c r="FY140">
        <v>0</v>
      </c>
      <c r="GA140" t="s">
        <v>3</v>
      </c>
      <c r="GD140">
        <v>1</v>
      </c>
      <c r="GF140">
        <v>65162736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79"/>
        <v>0</v>
      </c>
      <c r="GM140">
        <f t="shared" si="180"/>
        <v>4142.26</v>
      </c>
      <c r="GN140">
        <f t="shared" si="181"/>
        <v>0</v>
      </c>
      <c r="GO140">
        <f t="shared" si="182"/>
        <v>4142.26</v>
      </c>
      <c r="GP140">
        <f t="shared" si="183"/>
        <v>0</v>
      </c>
      <c r="GR140">
        <v>0</v>
      </c>
      <c r="GS140">
        <v>3</v>
      </c>
      <c r="GT140">
        <v>0</v>
      </c>
      <c r="GU140" t="s">
        <v>3</v>
      </c>
      <c r="GV140">
        <f t="shared" si="184"/>
        <v>0</v>
      </c>
      <c r="GW140">
        <v>1</v>
      </c>
      <c r="GX140">
        <f t="shared" si="185"/>
        <v>0</v>
      </c>
      <c r="HA140">
        <v>0</v>
      </c>
      <c r="HB140">
        <v>0</v>
      </c>
      <c r="HC140">
        <f t="shared" si="186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45">
      <c r="A141">
        <v>17</v>
      </c>
      <c r="B141">
        <v>0</v>
      </c>
      <c r="E141" t="s">
        <v>310</v>
      </c>
      <c r="F141" t="s">
        <v>311</v>
      </c>
      <c r="G141" t="s">
        <v>312</v>
      </c>
      <c r="H141" t="s">
        <v>21</v>
      </c>
      <c r="I141">
        <v>4.5999999999999996</v>
      </c>
      <c r="J141">
        <v>0</v>
      </c>
      <c r="K141">
        <v>4.5999999999999996</v>
      </c>
      <c r="O141">
        <f t="shared" si="156"/>
        <v>1158.92</v>
      </c>
      <c r="P141">
        <f t="shared" si="157"/>
        <v>1158.92</v>
      </c>
      <c r="Q141">
        <f t="shared" si="158"/>
        <v>0</v>
      </c>
      <c r="R141">
        <f t="shared" si="159"/>
        <v>0</v>
      </c>
      <c r="S141">
        <f t="shared" si="160"/>
        <v>0</v>
      </c>
      <c r="T141">
        <f t="shared" si="161"/>
        <v>0</v>
      </c>
      <c r="U141">
        <f t="shared" si="162"/>
        <v>0</v>
      </c>
      <c r="V141">
        <f t="shared" si="163"/>
        <v>0</v>
      </c>
      <c r="W141">
        <f t="shared" si="164"/>
        <v>0</v>
      </c>
      <c r="X141">
        <f t="shared" si="165"/>
        <v>0</v>
      </c>
      <c r="Y141">
        <f t="shared" si="166"/>
        <v>0</v>
      </c>
      <c r="AA141">
        <v>52666988</v>
      </c>
      <c r="AB141">
        <f t="shared" si="167"/>
        <v>204.83</v>
      </c>
      <c r="AC141">
        <f t="shared" si="187"/>
        <v>204.83</v>
      </c>
      <c r="AD141">
        <f t="shared" si="188"/>
        <v>0</v>
      </c>
      <c r="AE141">
        <f t="shared" si="189"/>
        <v>0</v>
      </c>
      <c r="AF141">
        <f t="shared" si="190"/>
        <v>0</v>
      </c>
      <c r="AG141">
        <f t="shared" si="168"/>
        <v>0</v>
      </c>
      <c r="AH141">
        <f t="shared" si="169"/>
        <v>0</v>
      </c>
      <c r="AI141">
        <f t="shared" si="170"/>
        <v>0</v>
      </c>
      <c r="AJ141">
        <f t="shared" si="171"/>
        <v>0</v>
      </c>
      <c r="AK141">
        <v>204.83</v>
      </c>
      <c r="AL141">
        <v>204.83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1.23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2</v>
      </c>
      <c r="BJ141" t="s">
        <v>313</v>
      </c>
      <c r="BM141">
        <v>500002</v>
      </c>
      <c r="BN141">
        <v>0</v>
      </c>
      <c r="BO141" t="s">
        <v>311</v>
      </c>
      <c r="BP141">
        <v>1</v>
      </c>
      <c r="BQ141">
        <v>12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72"/>
        <v>1158.92</v>
      </c>
      <c r="CQ141">
        <f>ROUND(AL141*BC141,2)</f>
        <v>251.94</v>
      </c>
      <c r="CR141">
        <f>ROUND(AM141*BB141,2)</f>
        <v>0</v>
      </c>
      <c r="CS141">
        <f t="shared" si="173"/>
        <v>0</v>
      </c>
      <c r="CT141">
        <f t="shared" si="174"/>
        <v>0</v>
      </c>
      <c r="CU141">
        <f t="shared" si="175"/>
        <v>0</v>
      </c>
      <c r="CV141">
        <f t="shared" si="176"/>
        <v>0</v>
      </c>
      <c r="CW141">
        <f t="shared" si="177"/>
        <v>0</v>
      </c>
      <c r="CX141">
        <f t="shared" si="178"/>
        <v>0</v>
      </c>
      <c r="CY141">
        <f>0</f>
        <v>0</v>
      </c>
      <c r="CZ141">
        <f>0</f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21</v>
      </c>
      <c r="DW141" t="s">
        <v>21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50604964</v>
      </c>
      <c r="EF141">
        <v>12</v>
      </c>
      <c r="EG141" t="s">
        <v>307</v>
      </c>
      <c r="EH141">
        <v>0</v>
      </c>
      <c r="EI141" t="s">
        <v>3</v>
      </c>
      <c r="EJ141">
        <v>2</v>
      </c>
      <c r="EK141">
        <v>500002</v>
      </c>
      <c r="EL141" t="s">
        <v>308</v>
      </c>
      <c r="EM141" t="s">
        <v>309</v>
      </c>
      <c r="EO141" t="s">
        <v>3</v>
      </c>
      <c r="EQ141">
        <v>0</v>
      </c>
      <c r="ER141">
        <v>204.83</v>
      </c>
      <c r="ES141">
        <v>204.83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0</v>
      </c>
      <c r="FY141">
        <v>0</v>
      </c>
      <c r="GA141" t="s">
        <v>3</v>
      </c>
      <c r="GD141">
        <v>1</v>
      </c>
      <c r="GF141">
        <v>1908974869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79"/>
        <v>0</v>
      </c>
      <c r="GM141">
        <f t="shared" si="180"/>
        <v>1158.92</v>
      </c>
      <c r="GN141">
        <f t="shared" si="181"/>
        <v>0</v>
      </c>
      <c r="GO141">
        <f t="shared" si="182"/>
        <v>1158.92</v>
      </c>
      <c r="GP141">
        <f t="shared" si="183"/>
        <v>0</v>
      </c>
      <c r="GR141">
        <v>0</v>
      </c>
      <c r="GS141">
        <v>3</v>
      </c>
      <c r="GT141">
        <v>0</v>
      </c>
      <c r="GU141" t="s">
        <v>3</v>
      </c>
      <c r="GV141">
        <f t="shared" si="184"/>
        <v>0</v>
      </c>
      <c r="GW141">
        <v>1</v>
      </c>
      <c r="GX141">
        <f t="shared" si="185"/>
        <v>0</v>
      </c>
      <c r="HA141">
        <v>0</v>
      </c>
      <c r="HB141">
        <v>0</v>
      </c>
      <c r="HC141">
        <f t="shared" si="186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45">
      <c r="A142">
        <v>17</v>
      </c>
      <c r="B142">
        <v>0</v>
      </c>
      <c r="E142" t="s">
        <v>314</v>
      </c>
      <c r="F142" t="s">
        <v>315</v>
      </c>
      <c r="G142" t="s">
        <v>316</v>
      </c>
      <c r="H142" t="s">
        <v>43</v>
      </c>
      <c r="I142">
        <f>ROUND(6/100,7)</f>
        <v>0.06</v>
      </c>
      <c r="J142">
        <v>0</v>
      </c>
      <c r="K142">
        <f>ROUND(6/100,7)</f>
        <v>0.06</v>
      </c>
      <c r="O142">
        <f t="shared" si="156"/>
        <v>4838.66</v>
      </c>
      <c r="P142">
        <f t="shared" si="157"/>
        <v>4838.66</v>
      </c>
      <c r="Q142">
        <f t="shared" si="158"/>
        <v>0</v>
      </c>
      <c r="R142">
        <f t="shared" si="159"/>
        <v>0</v>
      </c>
      <c r="S142">
        <f t="shared" si="160"/>
        <v>0</v>
      </c>
      <c r="T142">
        <f t="shared" si="161"/>
        <v>0</v>
      </c>
      <c r="U142">
        <f t="shared" si="162"/>
        <v>0</v>
      </c>
      <c r="V142">
        <f t="shared" si="163"/>
        <v>0</v>
      </c>
      <c r="W142">
        <f t="shared" si="164"/>
        <v>0</v>
      </c>
      <c r="X142">
        <f t="shared" si="165"/>
        <v>0</v>
      </c>
      <c r="Y142">
        <f t="shared" si="166"/>
        <v>0</v>
      </c>
      <c r="AA142">
        <v>52666988</v>
      </c>
      <c r="AB142">
        <f t="shared" si="167"/>
        <v>70740.58</v>
      </c>
      <c r="AC142">
        <f t="shared" si="187"/>
        <v>70740.58</v>
      </c>
      <c r="AD142">
        <f t="shared" si="188"/>
        <v>0</v>
      </c>
      <c r="AE142">
        <f t="shared" si="189"/>
        <v>0</v>
      </c>
      <c r="AF142">
        <f t="shared" si="190"/>
        <v>0</v>
      </c>
      <c r="AG142">
        <f t="shared" si="168"/>
        <v>0</v>
      </c>
      <c r="AH142">
        <f t="shared" si="169"/>
        <v>0</v>
      </c>
      <c r="AI142">
        <f t="shared" si="170"/>
        <v>0</v>
      </c>
      <c r="AJ142">
        <f t="shared" si="171"/>
        <v>0</v>
      </c>
      <c r="AK142">
        <v>70740.58</v>
      </c>
      <c r="AL142">
        <v>70740.58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1.1399999999999999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2</v>
      </c>
      <c r="BJ142" t="s">
        <v>317</v>
      </c>
      <c r="BM142">
        <v>500002</v>
      </c>
      <c r="BN142">
        <v>0</v>
      </c>
      <c r="BO142" t="s">
        <v>315</v>
      </c>
      <c r="BP142">
        <v>1</v>
      </c>
      <c r="BQ142">
        <v>12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72"/>
        <v>4838.66</v>
      </c>
      <c r="CQ142">
        <f>ROUND(AL142*BC142,2)</f>
        <v>80644.259999999995</v>
      </c>
      <c r="CR142">
        <f>ROUND(AM142*BB142,2)</f>
        <v>0</v>
      </c>
      <c r="CS142">
        <f t="shared" si="173"/>
        <v>0</v>
      </c>
      <c r="CT142">
        <f t="shared" si="174"/>
        <v>0</v>
      </c>
      <c r="CU142">
        <f t="shared" si="175"/>
        <v>0</v>
      </c>
      <c r="CV142">
        <f t="shared" si="176"/>
        <v>0</v>
      </c>
      <c r="CW142">
        <f t="shared" si="177"/>
        <v>0</v>
      </c>
      <c r="CX142">
        <f t="shared" si="178"/>
        <v>0</v>
      </c>
      <c r="CY142">
        <f>0</f>
        <v>0</v>
      </c>
      <c r="CZ142">
        <f>0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43</v>
      </c>
      <c r="DW142" t="s">
        <v>43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50604964</v>
      </c>
      <c r="EF142">
        <v>12</v>
      </c>
      <c r="EG142" t="s">
        <v>307</v>
      </c>
      <c r="EH142">
        <v>0</v>
      </c>
      <c r="EI142" t="s">
        <v>3</v>
      </c>
      <c r="EJ142">
        <v>2</v>
      </c>
      <c r="EK142">
        <v>500002</v>
      </c>
      <c r="EL142" t="s">
        <v>308</v>
      </c>
      <c r="EM142" t="s">
        <v>309</v>
      </c>
      <c r="EO142" t="s">
        <v>3</v>
      </c>
      <c r="EQ142">
        <v>0</v>
      </c>
      <c r="ER142">
        <v>70740.58</v>
      </c>
      <c r="ES142">
        <v>70740.58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0</v>
      </c>
      <c r="FY142">
        <v>0</v>
      </c>
      <c r="GA142" t="s">
        <v>3</v>
      </c>
      <c r="GD142">
        <v>1</v>
      </c>
      <c r="GF142">
        <v>-1434706450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179"/>
        <v>0</v>
      </c>
      <c r="GM142">
        <f t="shared" si="180"/>
        <v>4838.66</v>
      </c>
      <c r="GN142">
        <f t="shared" si="181"/>
        <v>0</v>
      </c>
      <c r="GO142">
        <f t="shared" si="182"/>
        <v>4838.66</v>
      </c>
      <c r="GP142">
        <f t="shared" si="183"/>
        <v>0</v>
      </c>
      <c r="GR142">
        <v>0</v>
      </c>
      <c r="GS142">
        <v>3</v>
      </c>
      <c r="GT142">
        <v>0</v>
      </c>
      <c r="GU142" t="s">
        <v>3</v>
      </c>
      <c r="GV142">
        <f t="shared" si="184"/>
        <v>0</v>
      </c>
      <c r="GW142">
        <v>1</v>
      </c>
      <c r="GX142">
        <f t="shared" si="185"/>
        <v>0</v>
      </c>
      <c r="HA142">
        <v>0</v>
      </c>
      <c r="HB142">
        <v>0</v>
      </c>
      <c r="HC142">
        <f t="shared" si="186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45">
      <c r="A143">
        <v>17</v>
      </c>
      <c r="B143">
        <v>0</v>
      </c>
      <c r="E143" t="s">
        <v>318</v>
      </c>
      <c r="F143" t="s">
        <v>319</v>
      </c>
      <c r="G143" t="s">
        <v>320</v>
      </c>
      <c r="H143" t="s">
        <v>321</v>
      </c>
      <c r="I143">
        <v>6</v>
      </c>
      <c r="J143">
        <v>0</v>
      </c>
      <c r="K143">
        <v>6</v>
      </c>
      <c r="O143">
        <f t="shared" si="156"/>
        <v>1978.62</v>
      </c>
      <c r="P143">
        <f t="shared" si="157"/>
        <v>1978.62</v>
      </c>
      <c r="Q143">
        <f t="shared" si="158"/>
        <v>0</v>
      </c>
      <c r="R143">
        <f t="shared" si="159"/>
        <v>0</v>
      </c>
      <c r="S143">
        <f t="shared" si="160"/>
        <v>0</v>
      </c>
      <c r="T143">
        <f t="shared" si="161"/>
        <v>0</v>
      </c>
      <c r="U143">
        <f t="shared" si="162"/>
        <v>0</v>
      </c>
      <c r="V143">
        <f t="shared" si="163"/>
        <v>0</v>
      </c>
      <c r="W143">
        <f t="shared" si="164"/>
        <v>0</v>
      </c>
      <c r="X143">
        <f t="shared" si="165"/>
        <v>0</v>
      </c>
      <c r="Y143">
        <f t="shared" si="166"/>
        <v>0</v>
      </c>
      <c r="AA143">
        <v>52666988</v>
      </c>
      <c r="AB143">
        <f t="shared" si="167"/>
        <v>274.81</v>
      </c>
      <c r="AC143">
        <f t="shared" si="187"/>
        <v>274.81</v>
      </c>
      <c r="AD143">
        <f t="shared" si="188"/>
        <v>0</v>
      </c>
      <c r="AE143">
        <f t="shared" si="189"/>
        <v>0</v>
      </c>
      <c r="AF143">
        <f t="shared" si="190"/>
        <v>0</v>
      </c>
      <c r="AG143">
        <f t="shared" si="168"/>
        <v>0</v>
      </c>
      <c r="AH143">
        <f t="shared" si="169"/>
        <v>0</v>
      </c>
      <c r="AI143">
        <f t="shared" si="170"/>
        <v>0</v>
      </c>
      <c r="AJ143">
        <f t="shared" si="171"/>
        <v>0</v>
      </c>
      <c r="AK143">
        <v>274.81</v>
      </c>
      <c r="AL143">
        <v>274.81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1.2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322</v>
      </c>
      <c r="BM143">
        <v>500001</v>
      </c>
      <c r="BN143">
        <v>0</v>
      </c>
      <c r="BO143" t="s">
        <v>319</v>
      </c>
      <c r="BP143">
        <v>1</v>
      </c>
      <c r="BQ143">
        <v>8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72"/>
        <v>1978.62</v>
      </c>
      <c r="CQ143">
        <f>ROUND(AL143*BC143,2)</f>
        <v>329.77</v>
      </c>
      <c r="CR143">
        <f>ROUND(AM143*BB143,2)</f>
        <v>0</v>
      </c>
      <c r="CS143">
        <f t="shared" si="173"/>
        <v>0</v>
      </c>
      <c r="CT143">
        <f t="shared" si="174"/>
        <v>0</v>
      </c>
      <c r="CU143">
        <f t="shared" si="175"/>
        <v>0</v>
      </c>
      <c r="CV143">
        <f t="shared" si="176"/>
        <v>0</v>
      </c>
      <c r="CW143">
        <f t="shared" si="177"/>
        <v>0</v>
      </c>
      <c r="CX143">
        <f t="shared" si="178"/>
        <v>0</v>
      </c>
      <c r="CY143">
        <f>0</f>
        <v>0</v>
      </c>
      <c r="CZ143">
        <f>0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321</v>
      </c>
      <c r="DW143" t="s">
        <v>321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50604963</v>
      </c>
      <c r="EF143">
        <v>8</v>
      </c>
      <c r="EG143" t="s">
        <v>235</v>
      </c>
      <c r="EH143">
        <v>0</v>
      </c>
      <c r="EI143" t="s">
        <v>3</v>
      </c>
      <c r="EJ143">
        <v>1</v>
      </c>
      <c r="EK143">
        <v>500001</v>
      </c>
      <c r="EL143" t="s">
        <v>236</v>
      </c>
      <c r="EM143" t="s">
        <v>237</v>
      </c>
      <c r="EO143" t="s">
        <v>3</v>
      </c>
      <c r="EQ143">
        <v>0</v>
      </c>
      <c r="ER143">
        <v>274.81</v>
      </c>
      <c r="ES143">
        <v>274.81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3</v>
      </c>
      <c r="GD143">
        <v>1</v>
      </c>
      <c r="GF143">
        <v>513581182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79"/>
        <v>0</v>
      </c>
      <c r="GM143">
        <f t="shared" si="180"/>
        <v>1978.62</v>
      </c>
      <c r="GN143">
        <f t="shared" si="181"/>
        <v>1978.62</v>
      </c>
      <c r="GO143">
        <f t="shared" si="182"/>
        <v>0</v>
      </c>
      <c r="GP143">
        <f t="shared" si="183"/>
        <v>0</v>
      </c>
      <c r="GR143">
        <v>0</v>
      </c>
      <c r="GS143">
        <v>3</v>
      </c>
      <c r="GT143">
        <v>0</v>
      </c>
      <c r="GU143" t="s">
        <v>3</v>
      </c>
      <c r="GV143">
        <f t="shared" si="184"/>
        <v>0</v>
      </c>
      <c r="GW143">
        <v>1</v>
      </c>
      <c r="GX143">
        <f t="shared" si="185"/>
        <v>0</v>
      </c>
      <c r="HA143">
        <v>0</v>
      </c>
      <c r="HB143">
        <v>0</v>
      </c>
      <c r="HC143">
        <f t="shared" si="186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45">
      <c r="A144">
        <v>17</v>
      </c>
      <c r="B144">
        <v>0</v>
      </c>
      <c r="E144" t="s">
        <v>323</v>
      </c>
      <c r="F144" t="s">
        <v>324</v>
      </c>
      <c r="G144" t="s">
        <v>325</v>
      </c>
      <c r="H144" t="s">
        <v>321</v>
      </c>
      <c r="I144">
        <v>5</v>
      </c>
      <c r="J144">
        <v>0</v>
      </c>
      <c r="K144">
        <v>5</v>
      </c>
      <c r="O144">
        <f t="shared" si="156"/>
        <v>3545.8</v>
      </c>
      <c r="P144">
        <f t="shared" si="157"/>
        <v>3545.8</v>
      </c>
      <c r="Q144">
        <f t="shared" si="158"/>
        <v>0</v>
      </c>
      <c r="R144">
        <f t="shared" si="159"/>
        <v>0</v>
      </c>
      <c r="S144">
        <f t="shared" si="160"/>
        <v>0</v>
      </c>
      <c r="T144">
        <f t="shared" si="161"/>
        <v>0</v>
      </c>
      <c r="U144">
        <f t="shared" si="162"/>
        <v>0</v>
      </c>
      <c r="V144">
        <f t="shared" si="163"/>
        <v>0</v>
      </c>
      <c r="W144">
        <f t="shared" si="164"/>
        <v>0</v>
      </c>
      <c r="X144">
        <f t="shared" si="165"/>
        <v>0</v>
      </c>
      <c r="Y144">
        <f t="shared" si="166"/>
        <v>0</v>
      </c>
      <c r="AA144">
        <v>52666988</v>
      </c>
      <c r="AB144">
        <f t="shared" si="167"/>
        <v>576.54999999999995</v>
      </c>
      <c r="AC144">
        <f t="shared" si="187"/>
        <v>576.54999999999995</v>
      </c>
      <c r="AD144">
        <f t="shared" si="188"/>
        <v>0</v>
      </c>
      <c r="AE144">
        <f t="shared" si="189"/>
        <v>0</v>
      </c>
      <c r="AF144">
        <f t="shared" si="190"/>
        <v>0</v>
      </c>
      <c r="AG144">
        <f t="shared" si="168"/>
        <v>0</v>
      </c>
      <c r="AH144">
        <f t="shared" si="169"/>
        <v>0</v>
      </c>
      <c r="AI144">
        <f t="shared" si="170"/>
        <v>0</v>
      </c>
      <c r="AJ144">
        <f t="shared" si="171"/>
        <v>0</v>
      </c>
      <c r="AK144">
        <v>576.54999999999995</v>
      </c>
      <c r="AL144">
        <v>576.54999999999995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1.23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326</v>
      </c>
      <c r="BM144">
        <v>500001</v>
      </c>
      <c r="BN144">
        <v>0</v>
      </c>
      <c r="BO144" t="s">
        <v>324</v>
      </c>
      <c r="BP144">
        <v>1</v>
      </c>
      <c r="BQ144">
        <v>8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72"/>
        <v>3545.8</v>
      </c>
      <c r="CQ144">
        <f>ROUND(AL144*BC144,2)</f>
        <v>709.16</v>
      </c>
      <c r="CR144">
        <f>ROUND(AM144*BB144,2)</f>
        <v>0</v>
      </c>
      <c r="CS144">
        <f t="shared" si="173"/>
        <v>0</v>
      </c>
      <c r="CT144">
        <f t="shared" si="174"/>
        <v>0</v>
      </c>
      <c r="CU144">
        <f t="shared" si="175"/>
        <v>0</v>
      </c>
      <c r="CV144">
        <f t="shared" si="176"/>
        <v>0</v>
      </c>
      <c r="CW144">
        <f t="shared" si="177"/>
        <v>0</v>
      </c>
      <c r="CX144">
        <f t="shared" si="178"/>
        <v>0</v>
      </c>
      <c r="CY144">
        <f>0</f>
        <v>0</v>
      </c>
      <c r="CZ144">
        <f>0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321</v>
      </c>
      <c r="DW144" t="s">
        <v>321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50604963</v>
      </c>
      <c r="EF144">
        <v>8</v>
      </c>
      <c r="EG144" t="s">
        <v>235</v>
      </c>
      <c r="EH144">
        <v>0</v>
      </c>
      <c r="EI144" t="s">
        <v>3</v>
      </c>
      <c r="EJ144">
        <v>1</v>
      </c>
      <c r="EK144">
        <v>500001</v>
      </c>
      <c r="EL144" t="s">
        <v>236</v>
      </c>
      <c r="EM144" t="s">
        <v>237</v>
      </c>
      <c r="EO144" t="s">
        <v>3</v>
      </c>
      <c r="EQ144">
        <v>0</v>
      </c>
      <c r="ER144">
        <v>576.54999999999995</v>
      </c>
      <c r="ES144">
        <v>576.54999999999995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3</v>
      </c>
      <c r="GD144">
        <v>1</v>
      </c>
      <c r="GF144">
        <v>855320677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 t="shared" si="179"/>
        <v>0</v>
      </c>
      <c r="GM144">
        <f t="shared" si="180"/>
        <v>3545.8</v>
      </c>
      <c r="GN144">
        <f t="shared" si="181"/>
        <v>3545.8</v>
      </c>
      <c r="GO144">
        <f t="shared" si="182"/>
        <v>0</v>
      </c>
      <c r="GP144">
        <f t="shared" si="183"/>
        <v>0</v>
      </c>
      <c r="GR144">
        <v>0</v>
      </c>
      <c r="GS144">
        <v>3</v>
      </c>
      <c r="GT144">
        <v>0</v>
      </c>
      <c r="GU144" t="s">
        <v>3</v>
      </c>
      <c r="GV144">
        <f t="shared" si="184"/>
        <v>0</v>
      </c>
      <c r="GW144">
        <v>1</v>
      </c>
      <c r="GX144">
        <f t="shared" si="185"/>
        <v>0</v>
      </c>
      <c r="HA144">
        <v>0</v>
      </c>
      <c r="HB144">
        <v>0</v>
      </c>
      <c r="HC144">
        <f t="shared" si="186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45">
      <c r="A145">
        <v>17</v>
      </c>
      <c r="B145">
        <v>0</v>
      </c>
      <c r="E145" t="s">
        <v>327</v>
      </c>
      <c r="F145" t="s">
        <v>328</v>
      </c>
      <c r="G145" t="s">
        <v>329</v>
      </c>
      <c r="H145" t="s">
        <v>330</v>
      </c>
      <c r="I145">
        <v>12</v>
      </c>
      <c r="J145">
        <v>0</v>
      </c>
      <c r="K145">
        <v>12</v>
      </c>
      <c r="O145">
        <f t="shared" si="156"/>
        <v>3499.92</v>
      </c>
      <c r="P145">
        <f t="shared" si="157"/>
        <v>3499.92</v>
      </c>
      <c r="Q145">
        <f t="shared" si="158"/>
        <v>0</v>
      </c>
      <c r="R145">
        <f t="shared" si="159"/>
        <v>0</v>
      </c>
      <c r="S145">
        <f t="shared" si="160"/>
        <v>0</v>
      </c>
      <c r="T145">
        <f t="shared" si="161"/>
        <v>0</v>
      </c>
      <c r="U145">
        <f t="shared" si="162"/>
        <v>0</v>
      </c>
      <c r="V145">
        <f t="shared" si="163"/>
        <v>0</v>
      </c>
      <c r="W145">
        <f t="shared" si="164"/>
        <v>0</v>
      </c>
      <c r="X145">
        <f t="shared" si="165"/>
        <v>0</v>
      </c>
      <c r="Y145">
        <f t="shared" si="166"/>
        <v>0</v>
      </c>
      <c r="AA145">
        <v>52666988</v>
      </c>
      <c r="AB145">
        <f t="shared" si="167"/>
        <v>291.66000000000003</v>
      </c>
      <c r="AC145">
        <f t="shared" si="187"/>
        <v>291.66000000000003</v>
      </c>
      <c r="AD145">
        <f t="shared" si="188"/>
        <v>0</v>
      </c>
      <c r="AE145">
        <f t="shared" si="189"/>
        <v>0</v>
      </c>
      <c r="AF145">
        <f t="shared" si="190"/>
        <v>0</v>
      </c>
      <c r="AG145">
        <f t="shared" si="168"/>
        <v>0</v>
      </c>
      <c r="AH145">
        <f t="shared" si="169"/>
        <v>0</v>
      </c>
      <c r="AI145">
        <f t="shared" si="170"/>
        <v>0</v>
      </c>
      <c r="AJ145">
        <f t="shared" si="171"/>
        <v>0</v>
      </c>
      <c r="AK145">
        <v>291.66000000000003</v>
      </c>
      <c r="AL145">
        <v>291.66000000000003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2</v>
      </c>
      <c r="BJ145" t="s">
        <v>331</v>
      </c>
      <c r="BM145">
        <v>500002</v>
      </c>
      <c r="BN145">
        <v>0</v>
      </c>
      <c r="BO145" t="s">
        <v>3</v>
      </c>
      <c r="BP145">
        <v>0</v>
      </c>
      <c r="BQ145">
        <v>12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72"/>
        <v>3499.92</v>
      </c>
      <c r="CQ145">
        <f t="shared" ref="CQ145:CR147" si="191">ROUND(AL145,2)</f>
        <v>291.66000000000003</v>
      </c>
      <c r="CR145">
        <f t="shared" si="191"/>
        <v>0</v>
      </c>
      <c r="CS145">
        <f t="shared" si="173"/>
        <v>0</v>
      </c>
      <c r="CT145">
        <f t="shared" si="174"/>
        <v>0</v>
      </c>
      <c r="CU145">
        <f t="shared" si="175"/>
        <v>0</v>
      </c>
      <c r="CV145">
        <f t="shared" si="176"/>
        <v>0</v>
      </c>
      <c r="CW145">
        <f t="shared" si="177"/>
        <v>0</v>
      </c>
      <c r="CX145">
        <f t="shared" si="178"/>
        <v>0</v>
      </c>
      <c r="CY145">
        <f>0</f>
        <v>0</v>
      </c>
      <c r="CZ145">
        <f>0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1010</v>
      </c>
      <c r="DV145" t="s">
        <v>330</v>
      </c>
      <c r="DW145" t="s">
        <v>330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50604964</v>
      </c>
      <c r="EF145">
        <v>12</v>
      </c>
      <c r="EG145" t="s">
        <v>307</v>
      </c>
      <c r="EH145">
        <v>0</v>
      </c>
      <c r="EI145" t="s">
        <v>3</v>
      </c>
      <c r="EJ145">
        <v>2</v>
      </c>
      <c r="EK145">
        <v>500002</v>
      </c>
      <c r="EL145" t="s">
        <v>308</v>
      </c>
      <c r="EM145" t="s">
        <v>309</v>
      </c>
      <c r="EO145" t="s">
        <v>3</v>
      </c>
      <c r="EQ145">
        <v>0</v>
      </c>
      <c r="ER145">
        <v>291.66000000000003</v>
      </c>
      <c r="ES145">
        <v>291.66000000000003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5</v>
      </c>
      <c r="FC145">
        <v>0</v>
      </c>
      <c r="FD145">
        <v>18</v>
      </c>
      <c r="FF145">
        <v>291.66000000000003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3</v>
      </c>
      <c r="GD145">
        <v>1</v>
      </c>
      <c r="GF145">
        <v>-1682060333</v>
      </c>
      <c r="GG145">
        <v>2</v>
      </c>
      <c r="GH145">
        <v>3</v>
      </c>
      <c r="GI145">
        <v>-2</v>
      </c>
      <c r="GJ145">
        <v>0</v>
      </c>
      <c r="GK145">
        <v>0</v>
      </c>
      <c r="GL145">
        <f t="shared" si="179"/>
        <v>0</v>
      </c>
      <c r="GM145">
        <f t="shared" si="180"/>
        <v>3499.92</v>
      </c>
      <c r="GN145">
        <f t="shared" si="181"/>
        <v>0</v>
      </c>
      <c r="GO145">
        <f t="shared" si="182"/>
        <v>3499.92</v>
      </c>
      <c r="GP145">
        <f t="shared" si="183"/>
        <v>0</v>
      </c>
      <c r="GR145">
        <v>1</v>
      </c>
      <c r="GS145">
        <v>1</v>
      </c>
      <c r="GT145">
        <v>0</v>
      </c>
      <c r="GU145" t="s">
        <v>3</v>
      </c>
      <c r="GV145">
        <f t="shared" si="184"/>
        <v>0</v>
      </c>
      <c r="GW145">
        <v>1</v>
      </c>
      <c r="GX145">
        <f t="shared" si="185"/>
        <v>0</v>
      </c>
      <c r="HA145">
        <v>0</v>
      </c>
      <c r="HB145">
        <v>0</v>
      </c>
      <c r="HC145">
        <f t="shared" si="186"/>
        <v>0</v>
      </c>
      <c r="HE145" t="s">
        <v>3</v>
      </c>
      <c r="HF145" t="s">
        <v>3</v>
      </c>
      <c r="HG145">
        <f>ROUND(ROUND(AL145,2)*I145,2)</f>
        <v>3499.92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45">
      <c r="A146">
        <v>17</v>
      </c>
      <c r="B146">
        <v>0</v>
      </c>
      <c r="E146" t="s">
        <v>332</v>
      </c>
      <c r="F146" t="s">
        <v>333</v>
      </c>
      <c r="G146" t="s">
        <v>334</v>
      </c>
      <c r="H146" t="s">
        <v>330</v>
      </c>
      <c r="I146">
        <v>8</v>
      </c>
      <c r="J146">
        <v>0</v>
      </c>
      <c r="K146">
        <v>8</v>
      </c>
      <c r="O146">
        <f t="shared" si="156"/>
        <v>2088.3200000000002</v>
      </c>
      <c r="P146">
        <f t="shared" si="157"/>
        <v>2088.3200000000002</v>
      </c>
      <c r="Q146">
        <f t="shared" si="158"/>
        <v>0</v>
      </c>
      <c r="R146">
        <f t="shared" si="159"/>
        <v>0</v>
      </c>
      <c r="S146">
        <f t="shared" si="160"/>
        <v>0</v>
      </c>
      <c r="T146">
        <f t="shared" si="161"/>
        <v>0</v>
      </c>
      <c r="U146">
        <f t="shared" si="162"/>
        <v>0</v>
      </c>
      <c r="V146">
        <f t="shared" si="163"/>
        <v>0</v>
      </c>
      <c r="W146">
        <f t="shared" si="164"/>
        <v>0</v>
      </c>
      <c r="X146">
        <f t="shared" si="165"/>
        <v>0</v>
      </c>
      <c r="Y146">
        <f t="shared" si="166"/>
        <v>0</v>
      </c>
      <c r="AA146">
        <v>52666988</v>
      </c>
      <c r="AB146">
        <f t="shared" si="167"/>
        <v>261.04000000000002</v>
      </c>
      <c r="AC146">
        <f t="shared" si="187"/>
        <v>261.04000000000002</v>
      </c>
      <c r="AD146">
        <f t="shared" si="188"/>
        <v>0</v>
      </c>
      <c r="AE146">
        <f t="shared" si="189"/>
        <v>0</v>
      </c>
      <c r="AF146">
        <f t="shared" si="190"/>
        <v>0</v>
      </c>
      <c r="AG146">
        <f t="shared" si="168"/>
        <v>0</v>
      </c>
      <c r="AH146">
        <f t="shared" si="169"/>
        <v>0</v>
      </c>
      <c r="AI146">
        <f t="shared" si="170"/>
        <v>0</v>
      </c>
      <c r="AJ146">
        <f t="shared" si="171"/>
        <v>0</v>
      </c>
      <c r="AK146">
        <v>261.04000000000002</v>
      </c>
      <c r="AL146">
        <v>261.04000000000002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335</v>
      </c>
      <c r="BM146">
        <v>500001</v>
      </c>
      <c r="BN146">
        <v>0</v>
      </c>
      <c r="BO146" t="s">
        <v>3</v>
      </c>
      <c r="BP146">
        <v>0</v>
      </c>
      <c r="BQ146">
        <v>8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72"/>
        <v>2088.3200000000002</v>
      </c>
      <c r="CQ146">
        <f t="shared" si="191"/>
        <v>261.04000000000002</v>
      </c>
      <c r="CR146">
        <f t="shared" si="191"/>
        <v>0</v>
      </c>
      <c r="CS146">
        <f t="shared" si="173"/>
        <v>0</v>
      </c>
      <c r="CT146">
        <f t="shared" si="174"/>
        <v>0</v>
      </c>
      <c r="CU146">
        <f t="shared" si="175"/>
        <v>0</v>
      </c>
      <c r="CV146">
        <f t="shared" si="176"/>
        <v>0</v>
      </c>
      <c r="CW146">
        <f t="shared" si="177"/>
        <v>0</v>
      </c>
      <c r="CX146">
        <f t="shared" si="178"/>
        <v>0</v>
      </c>
      <c r="CY146">
        <f>0</f>
        <v>0</v>
      </c>
      <c r="CZ146">
        <f>0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1010</v>
      </c>
      <c r="DV146" t="s">
        <v>330</v>
      </c>
      <c r="DW146" t="s">
        <v>330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50604963</v>
      </c>
      <c r="EF146">
        <v>8</v>
      </c>
      <c r="EG146" t="s">
        <v>235</v>
      </c>
      <c r="EH146">
        <v>0</v>
      </c>
      <c r="EI146" t="s">
        <v>3</v>
      </c>
      <c r="EJ146">
        <v>1</v>
      </c>
      <c r="EK146">
        <v>500001</v>
      </c>
      <c r="EL146" t="s">
        <v>236</v>
      </c>
      <c r="EM146" t="s">
        <v>237</v>
      </c>
      <c r="EO146" t="s">
        <v>3</v>
      </c>
      <c r="EQ146">
        <v>0</v>
      </c>
      <c r="ER146">
        <v>261.04000000000002</v>
      </c>
      <c r="ES146">
        <v>261.04000000000002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5</v>
      </c>
      <c r="FC146">
        <v>0</v>
      </c>
      <c r="FD146">
        <v>18</v>
      </c>
      <c r="FF146">
        <v>261.04000000000002</v>
      </c>
      <c r="FQ146">
        <v>0</v>
      </c>
      <c r="FR146">
        <v>0</v>
      </c>
      <c r="FS146">
        <v>0</v>
      </c>
      <c r="FX146">
        <v>0</v>
      </c>
      <c r="FY146">
        <v>0</v>
      </c>
      <c r="GA146" t="s">
        <v>3</v>
      </c>
      <c r="GD146">
        <v>1</v>
      </c>
      <c r="GF146">
        <v>894399649</v>
      </c>
      <c r="GG146">
        <v>2</v>
      </c>
      <c r="GH146">
        <v>3</v>
      </c>
      <c r="GI146">
        <v>-2</v>
      </c>
      <c r="GJ146">
        <v>0</v>
      </c>
      <c r="GK146">
        <v>0</v>
      </c>
      <c r="GL146">
        <f t="shared" si="179"/>
        <v>0</v>
      </c>
      <c r="GM146">
        <f t="shared" si="180"/>
        <v>2088.3200000000002</v>
      </c>
      <c r="GN146">
        <f t="shared" si="181"/>
        <v>2088.3200000000002</v>
      </c>
      <c r="GO146">
        <f t="shared" si="182"/>
        <v>0</v>
      </c>
      <c r="GP146">
        <f t="shared" si="183"/>
        <v>0</v>
      </c>
      <c r="GR146">
        <v>1</v>
      </c>
      <c r="GS146">
        <v>1</v>
      </c>
      <c r="GT146">
        <v>0</v>
      </c>
      <c r="GU146" t="s">
        <v>3</v>
      </c>
      <c r="GV146">
        <f t="shared" si="184"/>
        <v>0</v>
      </c>
      <c r="GW146">
        <v>1</v>
      </c>
      <c r="GX146">
        <f t="shared" si="185"/>
        <v>0</v>
      </c>
      <c r="HA146">
        <v>0</v>
      </c>
      <c r="HB146">
        <v>0</v>
      </c>
      <c r="HC146">
        <f t="shared" si="186"/>
        <v>0</v>
      </c>
      <c r="HE146" t="s">
        <v>3</v>
      </c>
      <c r="HF146" t="s">
        <v>3</v>
      </c>
      <c r="HG146">
        <f>ROUND(ROUND(AL146,2)*I146,2)</f>
        <v>2088.3200000000002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45">
      <c r="A147">
        <v>17</v>
      </c>
      <c r="B147">
        <v>0</v>
      </c>
      <c r="E147" t="s">
        <v>336</v>
      </c>
      <c r="F147" t="s">
        <v>337</v>
      </c>
      <c r="G147" t="s">
        <v>338</v>
      </c>
      <c r="H147" t="s">
        <v>330</v>
      </c>
      <c r="I147">
        <v>11</v>
      </c>
      <c r="J147">
        <v>0</v>
      </c>
      <c r="K147">
        <v>11</v>
      </c>
      <c r="O147">
        <f t="shared" si="156"/>
        <v>1446.94</v>
      </c>
      <c r="P147">
        <f t="shared" si="157"/>
        <v>1446.94</v>
      </c>
      <c r="Q147">
        <f t="shared" si="158"/>
        <v>0</v>
      </c>
      <c r="R147">
        <f t="shared" si="159"/>
        <v>0</v>
      </c>
      <c r="S147">
        <f t="shared" si="160"/>
        <v>0</v>
      </c>
      <c r="T147">
        <f t="shared" si="161"/>
        <v>0</v>
      </c>
      <c r="U147">
        <f t="shared" si="162"/>
        <v>0</v>
      </c>
      <c r="V147">
        <f t="shared" si="163"/>
        <v>0</v>
      </c>
      <c r="W147">
        <f t="shared" si="164"/>
        <v>0</v>
      </c>
      <c r="X147">
        <f t="shared" si="165"/>
        <v>0</v>
      </c>
      <c r="Y147">
        <f t="shared" si="166"/>
        <v>0</v>
      </c>
      <c r="AA147">
        <v>52666988</v>
      </c>
      <c r="AB147">
        <f t="shared" si="167"/>
        <v>131.54</v>
      </c>
      <c r="AC147">
        <f t="shared" si="187"/>
        <v>131.54</v>
      </c>
      <c r="AD147">
        <f t="shared" si="188"/>
        <v>0</v>
      </c>
      <c r="AE147">
        <f t="shared" si="189"/>
        <v>0</v>
      </c>
      <c r="AF147">
        <f t="shared" si="190"/>
        <v>0</v>
      </c>
      <c r="AG147">
        <f t="shared" si="168"/>
        <v>0</v>
      </c>
      <c r="AH147">
        <f t="shared" si="169"/>
        <v>0</v>
      </c>
      <c r="AI147">
        <f t="shared" si="170"/>
        <v>0</v>
      </c>
      <c r="AJ147">
        <f t="shared" si="171"/>
        <v>0</v>
      </c>
      <c r="AK147">
        <v>131.54</v>
      </c>
      <c r="AL147">
        <v>131.54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2</v>
      </c>
      <c r="BJ147" t="s">
        <v>339</v>
      </c>
      <c r="BM147">
        <v>500002</v>
      </c>
      <c r="BN147">
        <v>0</v>
      </c>
      <c r="BO147" t="s">
        <v>3</v>
      </c>
      <c r="BP147">
        <v>0</v>
      </c>
      <c r="BQ147">
        <v>12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72"/>
        <v>1446.94</v>
      </c>
      <c r="CQ147">
        <f t="shared" si="191"/>
        <v>131.54</v>
      </c>
      <c r="CR147">
        <f t="shared" si="191"/>
        <v>0</v>
      </c>
      <c r="CS147">
        <f t="shared" si="173"/>
        <v>0</v>
      </c>
      <c r="CT147">
        <f t="shared" si="174"/>
        <v>0</v>
      </c>
      <c r="CU147">
        <f t="shared" si="175"/>
        <v>0</v>
      </c>
      <c r="CV147">
        <f t="shared" si="176"/>
        <v>0</v>
      </c>
      <c r="CW147">
        <f t="shared" si="177"/>
        <v>0</v>
      </c>
      <c r="CX147">
        <f t="shared" si="178"/>
        <v>0</v>
      </c>
      <c r="CY147">
        <f>0</f>
        <v>0</v>
      </c>
      <c r="CZ147">
        <f>0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1010</v>
      </c>
      <c r="DV147" t="s">
        <v>330</v>
      </c>
      <c r="DW147" t="s">
        <v>330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50604964</v>
      </c>
      <c r="EF147">
        <v>12</v>
      </c>
      <c r="EG147" t="s">
        <v>307</v>
      </c>
      <c r="EH147">
        <v>0</v>
      </c>
      <c r="EI147" t="s">
        <v>3</v>
      </c>
      <c r="EJ147">
        <v>2</v>
      </c>
      <c r="EK147">
        <v>500002</v>
      </c>
      <c r="EL147" t="s">
        <v>308</v>
      </c>
      <c r="EM147" t="s">
        <v>309</v>
      </c>
      <c r="EO147" t="s">
        <v>3</v>
      </c>
      <c r="EQ147">
        <v>0</v>
      </c>
      <c r="ER147">
        <v>131.54</v>
      </c>
      <c r="ES147">
        <v>131.54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5</v>
      </c>
      <c r="FC147">
        <v>0</v>
      </c>
      <c r="FD147">
        <v>18</v>
      </c>
      <c r="FF147">
        <v>131.54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-453215722</v>
      </c>
      <c r="GG147">
        <v>2</v>
      </c>
      <c r="GH147">
        <v>3</v>
      </c>
      <c r="GI147">
        <v>-2</v>
      </c>
      <c r="GJ147">
        <v>0</v>
      </c>
      <c r="GK147">
        <v>0</v>
      </c>
      <c r="GL147">
        <f t="shared" si="179"/>
        <v>0</v>
      </c>
      <c r="GM147">
        <f t="shared" si="180"/>
        <v>1446.94</v>
      </c>
      <c r="GN147">
        <f t="shared" si="181"/>
        <v>0</v>
      </c>
      <c r="GO147">
        <f t="shared" si="182"/>
        <v>1446.94</v>
      </c>
      <c r="GP147">
        <f t="shared" si="183"/>
        <v>0</v>
      </c>
      <c r="GR147">
        <v>1</v>
      </c>
      <c r="GS147">
        <v>1</v>
      </c>
      <c r="GT147">
        <v>0</v>
      </c>
      <c r="GU147" t="s">
        <v>3</v>
      </c>
      <c r="GV147">
        <f t="shared" si="184"/>
        <v>0</v>
      </c>
      <c r="GW147">
        <v>1</v>
      </c>
      <c r="GX147">
        <f t="shared" si="185"/>
        <v>0</v>
      </c>
      <c r="HA147">
        <v>0</v>
      </c>
      <c r="HB147">
        <v>0</v>
      </c>
      <c r="HC147">
        <f t="shared" si="186"/>
        <v>0</v>
      </c>
      <c r="HE147" t="s">
        <v>3</v>
      </c>
      <c r="HF147" t="s">
        <v>3</v>
      </c>
      <c r="HG147">
        <f>ROUND(ROUND(AL147,2)*I147,2)</f>
        <v>1446.94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45">
      <c r="A148">
        <v>17</v>
      </c>
      <c r="B148">
        <v>0</v>
      </c>
      <c r="E148" t="s">
        <v>340</v>
      </c>
      <c r="F148" t="s">
        <v>341</v>
      </c>
      <c r="G148" t="s">
        <v>342</v>
      </c>
      <c r="H148" t="s">
        <v>43</v>
      </c>
      <c r="I148">
        <f>ROUND(16/100,7)</f>
        <v>0.16</v>
      </c>
      <c r="J148">
        <v>0</v>
      </c>
      <c r="K148">
        <f>ROUND(16/100,7)</f>
        <v>0.16</v>
      </c>
      <c r="O148">
        <f t="shared" si="156"/>
        <v>70.88</v>
      </c>
      <c r="P148">
        <f t="shared" si="157"/>
        <v>70.88</v>
      </c>
      <c r="Q148">
        <f t="shared" si="158"/>
        <v>0</v>
      </c>
      <c r="R148">
        <f t="shared" si="159"/>
        <v>0</v>
      </c>
      <c r="S148">
        <f t="shared" si="160"/>
        <v>0</v>
      </c>
      <c r="T148">
        <f t="shared" si="161"/>
        <v>0</v>
      </c>
      <c r="U148">
        <f t="shared" si="162"/>
        <v>0</v>
      </c>
      <c r="V148">
        <f t="shared" si="163"/>
        <v>0</v>
      </c>
      <c r="W148">
        <f t="shared" si="164"/>
        <v>0</v>
      </c>
      <c r="X148">
        <f t="shared" si="165"/>
        <v>0</v>
      </c>
      <c r="Y148">
        <f t="shared" si="166"/>
        <v>0</v>
      </c>
      <c r="AA148">
        <v>52666988</v>
      </c>
      <c r="AB148">
        <f t="shared" si="167"/>
        <v>466.31</v>
      </c>
      <c r="AC148">
        <f t="shared" si="187"/>
        <v>466.31</v>
      </c>
      <c r="AD148">
        <f t="shared" si="188"/>
        <v>0</v>
      </c>
      <c r="AE148">
        <f t="shared" si="189"/>
        <v>0</v>
      </c>
      <c r="AF148">
        <f t="shared" si="190"/>
        <v>0</v>
      </c>
      <c r="AG148">
        <f t="shared" si="168"/>
        <v>0</v>
      </c>
      <c r="AH148">
        <f t="shared" si="169"/>
        <v>0</v>
      </c>
      <c r="AI148">
        <f t="shared" si="170"/>
        <v>0</v>
      </c>
      <c r="AJ148">
        <f t="shared" si="171"/>
        <v>0</v>
      </c>
      <c r="AK148">
        <v>466.31</v>
      </c>
      <c r="AL148">
        <v>466.31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0.95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343</v>
      </c>
      <c r="BM148">
        <v>500001</v>
      </c>
      <c r="BN148">
        <v>0</v>
      </c>
      <c r="BO148" t="s">
        <v>341</v>
      </c>
      <c r="BP148">
        <v>1</v>
      </c>
      <c r="BQ148">
        <v>8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72"/>
        <v>70.88</v>
      </c>
      <c r="CQ148">
        <f>ROUND(AL148*BC148,2)</f>
        <v>442.99</v>
      </c>
      <c r="CR148">
        <f>ROUND(AM148*BB148,2)</f>
        <v>0</v>
      </c>
      <c r="CS148">
        <f t="shared" si="173"/>
        <v>0</v>
      </c>
      <c r="CT148">
        <f t="shared" si="174"/>
        <v>0</v>
      </c>
      <c r="CU148">
        <f t="shared" si="175"/>
        <v>0</v>
      </c>
      <c r="CV148">
        <f t="shared" si="176"/>
        <v>0</v>
      </c>
      <c r="CW148">
        <f t="shared" si="177"/>
        <v>0</v>
      </c>
      <c r="CX148">
        <f t="shared" si="178"/>
        <v>0</v>
      </c>
      <c r="CY148">
        <f>0</f>
        <v>0</v>
      </c>
      <c r="CZ148">
        <f>0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43</v>
      </c>
      <c r="DW148" t="s">
        <v>43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50604963</v>
      </c>
      <c r="EF148">
        <v>8</v>
      </c>
      <c r="EG148" t="s">
        <v>235</v>
      </c>
      <c r="EH148">
        <v>0</v>
      </c>
      <c r="EI148" t="s">
        <v>3</v>
      </c>
      <c r="EJ148">
        <v>1</v>
      </c>
      <c r="EK148">
        <v>500001</v>
      </c>
      <c r="EL148" t="s">
        <v>236</v>
      </c>
      <c r="EM148" t="s">
        <v>237</v>
      </c>
      <c r="EO148" t="s">
        <v>3</v>
      </c>
      <c r="EQ148">
        <v>0</v>
      </c>
      <c r="ER148">
        <v>466.31</v>
      </c>
      <c r="ES148">
        <v>466.31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v>0</v>
      </c>
      <c r="FS148">
        <v>0</v>
      </c>
      <c r="FX148">
        <v>0</v>
      </c>
      <c r="FY148">
        <v>0</v>
      </c>
      <c r="GA148" t="s">
        <v>3</v>
      </c>
      <c r="GD148">
        <v>1</v>
      </c>
      <c r="GF148">
        <v>-558943720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79"/>
        <v>0</v>
      </c>
      <c r="GM148">
        <f t="shared" si="180"/>
        <v>70.88</v>
      </c>
      <c r="GN148">
        <f t="shared" si="181"/>
        <v>70.88</v>
      </c>
      <c r="GO148">
        <f t="shared" si="182"/>
        <v>0</v>
      </c>
      <c r="GP148">
        <f t="shared" si="183"/>
        <v>0</v>
      </c>
      <c r="GR148">
        <v>0</v>
      </c>
      <c r="GS148">
        <v>3</v>
      </c>
      <c r="GT148">
        <v>0</v>
      </c>
      <c r="GU148" t="s">
        <v>3</v>
      </c>
      <c r="GV148">
        <f t="shared" si="184"/>
        <v>0</v>
      </c>
      <c r="GW148">
        <v>1</v>
      </c>
      <c r="GX148">
        <f t="shared" si="185"/>
        <v>0</v>
      </c>
      <c r="HA148">
        <v>0</v>
      </c>
      <c r="HB148">
        <v>0</v>
      </c>
      <c r="HC148">
        <f t="shared" si="186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45">
      <c r="A149">
        <v>17</v>
      </c>
      <c r="B149">
        <v>0</v>
      </c>
      <c r="E149" t="s">
        <v>344</v>
      </c>
      <c r="F149" t="s">
        <v>345</v>
      </c>
      <c r="G149" t="s">
        <v>346</v>
      </c>
      <c r="H149" t="s">
        <v>21</v>
      </c>
      <c r="I149">
        <v>0.48</v>
      </c>
      <c r="J149">
        <v>0</v>
      </c>
      <c r="K149">
        <v>0.48</v>
      </c>
      <c r="O149">
        <f t="shared" si="156"/>
        <v>1947.98</v>
      </c>
      <c r="P149">
        <f t="shared" si="157"/>
        <v>1947.98</v>
      </c>
      <c r="Q149">
        <f t="shared" si="158"/>
        <v>0</v>
      </c>
      <c r="R149">
        <f t="shared" si="159"/>
        <v>0</v>
      </c>
      <c r="S149">
        <f t="shared" si="160"/>
        <v>0</v>
      </c>
      <c r="T149">
        <f t="shared" si="161"/>
        <v>0</v>
      </c>
      <c r="U149">
        <f t="shared" si="162"/>
        <v>0</v>
      </c>
      <c r="V149">
        <f t="shared" si="163"/>
        <v>0</v>
      </c>
      <c r="W149">
        <f t="shared" si="164"/>
        <v>0</v>
      </c>
      <c r="X149">
        <f t="shared" si="165"/>
        <v>0</v>
      </c>
      <c r="Y149">
        <f t="shared" si="166"/>
        <v>0</v>
      </c>
      <c r="AA149">
        <v>52666988</v>
      </c>
      <c r="AB149">
        <f t="shared" si="167"/>
        <v>2940.8</v>
      </c>
      <c r="AC149">
        <f t="shared" si="187"/>
        <v>2940.8</v>
      </c>
      <c r="AD149">
        <f t="shared" si="188"/>
        <v>0</v>
      </c>
      <c r="AE149">
        <f t="shared" si="189"/>
        <v>0</v>
      </c>
      <c r="AF149">
        <f t="shared" si="190"/>
        <v>0</v>
      </c>
      <c r="AG149">
        <f t="shared" si="168"/>
        <v>0</v>
      </c>
      <c r="AH149">
        <f t="shared" si="169"/>
        <v>0</v>
      </c>
      <c r="AI149">
        <f t="shared" si="170"/>
        <v>0</v>
      </c>
      <c r="AJ149">
        <f t="shared" si="171"/>
        <v>0</v>
      </c>
      <c r="AK149">
        <v>2940.8</v>
      </c>
      <c r="AL149">
        <v>2940.8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1.38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347</v>
      </c>
      <c r="BM149">
        <v>500001</v>
      </c>
      <c r="BN149">
        <v>0</v>
      </c>
      <c r="BO149" t="s">
        <v>345</v>
      </c>
      <c r="BP149">
        <v>1</v>
      </c>
      <c r="BQ149">
        <v>8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72"/>
        <v>1947.98</v>
      </c>
      <c r="CQ149">
        <f>ROUND(AL149*BC149,2)</f>
        <v>4058.3</v>
      </c>
      <c r="CR149">
        <f>ROUND(AM149*BB149,2)</f>
        <v>0</v>
      </c>
      <c r="CS149">
        <f t="shared" si="173"/>
        <v>0</v>
      </c>
      <c r="CT149">
        <f t="shared" si="174"/>
        <v>0</v>
      </c>
      <c r="CU149">
        <f t="shared" si="175"/>
        <v>0</v>
      </c>
      <c r="CV149">
        <f t="shared" si="176"/>
        <v>0</v>
      </c>
      <c r="CW149">
        <f t="shared" si="177"/>
        <v>0</v>
      </c>
      <c r="CX149">
        <f t="shared" si="178"/>
        <v>0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21</v>
      </c>
      <c r="DW149" t="s">
        <v>21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50604963</v>
      </c>
      <c r="EF149">
        <v>8</v>
      </c>
      <c r="EG149" t="s">
        <v>235</v>
      </c>
      <c r="EH149">
        <v>0</v>
      </c>
      <c r="EI149" t="s">
        <v>3</v>
      </c>
      <c r="EJ149">
        <v>1</v>
      </c>
      <c r="EK149">
        <v>500001</v>
      </c>
      <c r="EL149" t="s">
        <v>236</v>
      </c>
      <c r="EM149" t="s">
        <v>237</v>
      </c>
      <c r="EO149" t="s">
        <v>3</v>
      </c>
      <c r="EQ149">
        <v>0</v>
      </c>
      <c r="ER149">
        <v>2940.8</v>
      </c>
      <c r="ES149">
        <v>2940.8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3</v>
      </c>
      <c r="GD149">
        <v>1</v>
      </c>
      <c r="GF149">
        <v>1084008870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179"/>
        <v>0</v>
      </c>
      <c r="GM149">
        <f t="shared" si="180"/>
        <v>1947.98</v>
      </c>
      <c r="GN149">
        <f t="shared" si="181"/>
        <v>1947.98</v>
      </c>
      <c r="GO149">
        <f t="shared" si="182"/>
        <v>0</v>
      </c>
      <c r="GP149">
        <f t="shared" si="183"/>
        <v>0</v>
      </c>
      <c r="GR149">
        <v>0</v>
      </c>
      <c r="GS149">
        <v>3</v>
      </c>
      <c r="GT149">
        <v>0</v>
      </c>
      <c r="GU149" t="s">
        <v>3</v>
      </c>
      <c r="GV149">
        <f t="shared" si="184"/>
        <v>0</v>
      </c>
      <c r="GW149">
        <v>1</v>
      </c>
      <c r="GX149">
        <f t="shared" si="185"/>
        <v>0</v>
      </c>
      <c r="HA149">
        <v>0</v>
      </c>
      <c r="HB149">
        <v>0</v>
      </c>
      <c r="HC149">
        <f t="shared" si="186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45">
      <c r="A150">
        <v>17</v>
      </c>
      <c r="B150">
        <v>0</v>
      </c>
      <c r="E150" t="s">
        <v>348</v>
      </c>
      <c r="F150" t="s">
        <v>349</v>
      </c>
      <c r="G150" t="s">
        <v>350</v>
      </c>
      <c r="H150" t="s">
        <v>43</v>
      </c>
      <c r="I150">
        <f>ROUND(24/100,7)</f>
        <v>0.24</v>
      </c>
      <c r="J150">
        <v>0</v>
      </c>
      <c r="K150">
        <f>ROUND(24/100,7)</f>
        <v>0.24</v>
      </c>
      <c r="O150">
        <f t="shared" si="156"/>
        <v>554.91999999999996</v>
      </c>
      <c r="P150">
        <f t="shared" si="157"/>
        <v>554.91999999999996</v>
      </c>
      <c r="Q150">
        <f t="shared" si="158"/>
        <v>0</v>
      </c>
      <c r="R150">
        <f t="shared" si="159"/>
        <v>0</v>
      </c>
      <c r="S150">
        <f t="shared" si="160"/>
        <v>0</v>
      </c>
      <c r="T150">
        <f t="shared" si="161"/>
        <v>0</v>
      </c>
      <c r="U150">
        <f t="shared" si="162"/>
        <v>0</v>
      </c>
      <c r="V150">
        <f t="shared" si="163"/>
        <v>0</v>
      </c>
      <c r="W150">
        <f t="shared" si="164"/>
        <v>0</v>
      </c>
      <c r="X150">
        <f t="shared" si="165"/>
        <v>0</v>
      </c>
      <c r="Y150">
        <f t="shared" si="166"/>
        <v>0</v>
      </c>
      <c r="AA150">
        <v>52666988</v>
      </c>
      <c r="AB150">
        <f t="shared" si="167"/>
        <v>1926.82</v>
      </c>
      <c r="AC150">
        <f t="shared" si="187"/>
        <v>1926.82</v>
      </c>
      <c r="AD150">
        <f t="shared" si="188"/>
        <v>0</v>
      </c>
      <c r="AE150">
        <f t="shared" si="189"/>
        <v>0</v>
      </c>
      <c r="AF150">
        <f t="shared" si="190"/>
        <v>0</v>
      </c>
      <c r="AG150">
        <f t="shared" si="168"/>
        <v>0</v>
      </c>
      <c r="AH150">
        <f t="shared" si="169"/>
        <v>0</v>
      </c>
      <c r="AI150">
        <f t="shared" si="170"/>
        <v>0</v>
      </c>
      <c r="AJ150">
        <f t="shared" si="171"/>
        <v>0</v>
      </c>
      <c r="AK150">
        <v>1926.82</v>
      </c>
      <c r="AL150">
        <v>1926.82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1.2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351</v>
      </c>
      <c r="BM150">
        <v>500001</v>
      </c>
      <c r="BN150">
        <v>0</v>
      </c>
      <c r="BO150" t="s">
        <v>349</v>
      </c>
      <c r="BP150">
        <v>1</v>
      </c>
      <c r="BQ150">
        <v>8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72"/>
        <v>554.91999999999996</v>
      </c>
      <c r="CQ150">
        <f>ROUND(AL150*BC150,2)</f>
        <v>2312.1799999999998</v>
      </c>
      <c r="CR150">
        <f>ROUND(AM150*BB150,2)</f>
        <v>0</v>
      </c>
      <c r="CS150">
        <f t="shared" si="173"/>
        <v>0</v>
      </c>
      <c r="CT150">
        <f t="shared" si="174"/>
        <v>0</v>
      </c>
      <c r="CU150">
        <f t="shared" si="175"/>
        <v>0</v>
      </c>
      <c r="CV150">
        <f t="shared" si="176"/>
        <v>0</v>
      </c>
      <c r="CW150">
        <f t="shared" si="177"/>
        <v>0</v>
      </c>
      <c r="CX150">
        <f t="shared" si="178"/>
        <v>0</v>
      </c>
      <c r="CY150">
        <f>0</f>
        <v>0</v>
      </c>
      <c r="CZ150">
        <f>0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43</v>
      </c>
      <c r="DW150" t="s">
        <v>43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50604963</v>
      </c>
      <c r="EF150">
        <v>8</v>
      </c>
      <c r="EG150" t="s">
        <v>235</v>
      </c>
      <c r="EH150">
        <v>0</v>
      </c>
      <c r="EI150" t="s">
        <v>3</v>
      </c>
      <c r="EJ150">
        <v>1</v>
      </c>
      <c r="EK150">
        <v>500001</v>
      </c>
      <c r="EL150" t="s">
        <v>236</v>
      </c>
      <c r="EM150" t="s">
        <v>237</v>
      </c>
      <c r="EO150" t="s">
        <v>3</v>
      </c>
      <c r="EQ150">
        <v>0</v>
      </c>
      <c r="ER150">
        <v>1926.82</v>
      </c>
      <c r="ES150">
        <v>1926.82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1638649582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179"/>
        <v>0</v>
      </c>
      <c r="GM150">
        <f t="shared" si="180"/>
        <v>554.91999999999996</v>
      </c>
      <c r="GN150">
        <f t="shared" si="181"/>
        <v>554.91999999999996</v>
      </c>
      <c r="GO150">
        <f t="shared" si="182"/>
        <v>0</v>
      </c>
      <c r="GP150">
        <f t="shared" si="183"/>
        <v>0</v>
      </c>
      <c r="GR150">
        <v>0</v>
      </c>
      <c r="GS150">
        <v>3</v>
      </c>
      <c r="GT150">
        <v>0</v>
      </c>
      <c r="GU150" t="s">
        <v>3</v>
      </c>
      <c r="GV150">
        <f t="shared" si="184"/>
        <v>0</v>
      </c>
      <c r="GW150">
        <v>1</v>
      </c>
      <c r="GX150">
        <f t="shared" si="185"/>
        <v>0</v>
      </c>
      <c r="HA150">
        <v>0</v>
      </c>
      <c r="HB150">
        <v>0</v>
      </c>
      <c r="HC150">
        <f t="shared" si="186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45">
      <c r="A151">
        <v>17</v>
      </c>
      <c r="B151">
        <v>0</v>
      </c>
      <c r="E151" t="s">
        <v>352</v>
      </c>
      <c r="F151" t="s">
        <v>353</v>
      </c>
      <c r="G151" t="s">
        <v>354</v>
      </c>
      <c r="H151" t="s">
        <v>43</v>
      </c>
      <c r="I151">
        <v>0</v>
      </c>
      <c r="J151">
        <v>0</v>
      </c>
      <c r="K151">
        <v>0</v>
      </c>
      <c r="O151">
        <f t="shared" si="156"/>
        <v>0</v>
      </c>
      <c r="P151">
        <f t="shared" si="157"/>
        <v>0</v>
      </c>
      <c r="Q151">
        <f t="shared" si="158"/>
        <v>0</v>
      </c>
      <c r="R151">
        <f t="shared" si="159"/>
        <v>0</v>
      </c>
      <c r="S151">
        <f t="shared" si="160"/>
        <v>0</v>
      </c>
      <c r="T151">
        <f t="shared" si="161"/>
        <v>0</v>
      </c>
      <c r="U151">
        <f t="shared" si="162"/>
        <v>0</v>
      </c>
      <c r="V151">
        <f t="shared" si="163"/>
        <v>0</v>
      </c>
      <c r="W151">
        <f t="shared" si="164"/>
        <v>0</v>
      </c>
      <c r="X151">
        <f t="shared" si="165"/>
        <v>0</v>
      </c>
      <c r="Y151">
        <f t="shared" si="166"/>
        <v>0</v>
      </c>
      <c r="AA151">
        <v>52666988</v>
      </c>
      <c r="AB151">
        <f t="shared" si="167"/>
        <v>29332.99</v>
      </c>
      <c r="AC151">
        <f t="shared" si="187"/>
        <v>29332.99</v>
      </c>
      <c r="AD151">
        <f t="shared" si="188"/>
        <v>0</v>
      </c>
      <c r="AE151">
        <f t="shared" si="189"/>
        <v>0</v>
      </c>
      <c r="AF151">
        <f t="shared" si="190"/>
        <v>0</v>
      </c>
      <c r="AG151">
        <f t="shared" si="168"/>
        <v>0</v>
      </c>
      <c r="AH151">
        <f t="shared" si="169"/>
        <v>0</v>
      </c>
      <c r="AI151">
        <f t="shared" si="170"/>
        <v>0</v>
      </c>
      <c r="AJ151">
        <f t="shared" si="171"/>
        <v>0</v>
      </c>
      <c r="AK151">
        <v>29332.99</v>
      </c>
      <c r="AL151">
        <v>29332.99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1.23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2</v>
      </c>
      <c r="BJ151" t="s">
        <v>355</v>
      </c>
      <c r="BM151">
        <v>500002</v>
      </c>
      <c r="BN151">
        <v>0</v>
      </c>
      <c r="BO151" t="s">
        <v>353</v>
      </c>
      <c r="BP151">
        <v>1</v>
      </c>
      <c r="BQ151">
        <v>12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72"/>
        <v>0</v>
      </c>
      <c r="CQ151">
        <f>ROUND(AL151*BC151,2)</f>
        <v>36079.58</v>
      </c>
      <c r="CR151">
        <f>ROUND(AM151*BB151,2)</f>
        <v>0</v>
      </c>
      <c r="CS151">
        <f t="shared" si="173"/>
        <v>0</v>
      </c>
      <c r="CT151">
        <f t="shared" si="174"/>
        <v>0</v>
      </c>
      <c r="CU151">
        <f t="shared" si="175"/>
        <v>0</v>
      </c>
      <c r="CV151">
        <f t="shared" si="176"/>
        <v>0</v>
      </c>
      <c r="CW151">
        <f t="shared" si="177"/>
        <v>0</v>
      </c>
      <c r="CX151">
        <f t="shared" si="178"/>
        <v>0</v>
      </c>
      <c r="CY151">
        <f>0</f>
        <v>0</v>
      </c>
      <c r="CZ151">
        <f>0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43</v>
      </c>
      <c r="DW151" t="s">
        <v>43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50604964</v>
      </c>
      <c r="EF151">
        <v>12</v>
      </c>
      <c r="EG151" t="s">
        <v>307</v>
      </c>
      <c r="EH151">
        <v>0</v>
      </c>
      <c r="EI151" t="s">
        <v>3</v>
      </c>
      <c r="EJ151">
        <v>2</v>
      </c>
      <c r="EK151">
        <v>500002</v>
      </c>
      <c r="EL151" t="s">
        <v>308</v>
      </c>
      <c r="EM151" t="s">
        <v>309</v>
      </c>
      <c r="EO151" t="s">
        <v>3</v>
      </c>
      <c r="EQ151">
        <v>0</v>
      </c>
      <c r="ER151">
        <v>29332.99</v>
      </c>
      <c r="ES151">
        <v>29332.99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2130401099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179"/>
        <v>0</v>
      </c>
      <c r="GM151">
        <f t="shared" si="180"/>
        <v>0</v>
      </c>
      <c r="GN151">
        <f t="shared" si="181"/>
        <v>0</v>
      </c>
      <c r="GO151">
        <f t="shared" si="182"/>
        <v>0</v>
      </c>
      <c r="GP151">
        <f t="shared" si="183"/>
        <v>0</v>
      </c>
      <c r="GR151">
        <v>0</v>
      </c>
      <c r="GS151">
        <v>3</v>
      </c>
      <c r="GT151">
        <v>0</v>
      </c>
      <c r="GU151" t="s">
        <v>3</v>
      </c>
      <c r="GV151">
        <f t="shared" si="184"/>
        <v>0</v>
      </c>
      <c r="GW151">
        <v>1</v>
      </c>
      <c r="GX151">
        <f t="shared" si="185"/>
        <v>0</v>
      </c>
      <c r="HA151">
        <v>0</v>
      </c>
      <c r="HB151">
        <v>0</v>
      </c>
      <c r="HC151">
        <f t="shared" si="186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45">
      <c r="A152">
        <v>17</v>
      </c>
      <c r="B152">
        <v>0</v>
      </c>
      <c r="E152" t="s">
        <v>356</v>
      </c>
      <c r="F152" t="s">
        <v>357</v>
      </c>
      <c r="G152" t="s">
        <v>358</v>
      </c>
      <c r="H152" t="s">
        <v>330</v>
      </c>
      <c r="I152">
        <v>4</v>
      </c>
      <c r="J152">
        <v>0</v>
      </c>
      <c r="K152">
        <v>4</v>
      </c>
      <c r="O152">
        <f t="shared" si="156"/>
        <v>81.72</v>
      </c>
      <c r="P152">
        <f t="shared" si="157"/>
        <v>81.72</v>
      </c>
      <c r="Q152">
        <f t="shared" si="158"/>
        <v>0</v>
      </c>
      <c r="R152">
        <f t="shared" si="159"/>
        <v>0</v>
      </c>
      <c r="S152">
        <f t="shared" si="160"/>
        <v>0</v>
      </c>
      <c r="T152">
        <f t="shared" si="161"/>
        <v>0</v>
      </c>
      <c r="U152">
        <f t="shared" si="162"/>
        <v>0</v>
      </c>
      <c r="V152">
        <f t="shared" si="163"/>
        <v>0</v>
      </c>
      <c r="W152">
        <f t="shared" si="164"/>
        <v>0</v>
      </c>
      <c r="X152">
        <f t="shared" si="165"/>
        <v>0</v>
      </c>
      <c r="Y152">
        <f t="shared" si="166"/>
        <v>0</v>
      </c>
      <c r="AA152">
        <v>52666988</v>
      </c>
      <c r="AB152">
        <f t="shared" si="167"/>
        <v>20.43</v>
      </c>
      <c r="AC152">
        <f t="shared" si="187"/>
        <v>20.43</v>
      </c>
      <c r="AD152">
        <f t="shared" si="188"/>
        <v>0</v>
      </c>
      <c r="AE152">
        <f t="shared" si="189"/>
        <v>0</v>
      </c>
      <c r="AF152">
        <f t="shared" si="190"/>
        <v>0</v>
      </c>
      <c r="AG152">
        <f t="shared" si="168"/>
        <v>0</v>
      </c>
      <c r="AH152">
        <f t="shared" si="169"/>
        <v>0</v>
      </c>
      <c r="AI152">
        <f t="shared" si="170"/>
        <v>0</v>
      </c>
      <c r="AJ152">
        <f t="shared" si="171"/>
        <v>0</v>
      </c>
      <c r="AK152">
        <v>20.43</v>
      </c>
      <c r="AL152">
        <v>20.43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359</v>
      </c>
      <c r="BM152">
        <v>500002</v>
      </c>
      <c r="BN152">
        <v>0</v>
      </c>
      <c r="BO152" t="s">
        <v>3</v>
      </c>
      <c r="BP152">
        <v>0</v>
      </c>
      <c r="BQ152">
        <v>12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72"/>
        <v>81.72</v>
      </c>
      <c r="CQ152">
        <f t="shared" ref="CQ152:CR155" si="192">ROUND(AL152,2)</f>
        <v>20.43</v>
      </c>
      <c r="CR152">
        <f t="shared" si="192"/>
        <v>0</v>
      </c>
      <c r="CS152">
        <f t="shared" si="173"/>
        <v>0</v>
      </c>
      <c r="CT152">
        <f t="shared" si="174"/>
        <v>0</v>
      </c>
      <c r="CU152">
        <f t="shared" si="175"/>
        <v>0</v>
      </c>
      <c r="CV152">
        <f t="shared" si="176"/>
        <v>0</v>
      </c>
      <c r="CW152">
        <f t="shared" si="177"/>
        <v>0</v>
      </c>
      <c r="CX152">
        <f t="shared" si="178"/>
        <v>0</v>
      </c>
      <c r="CY152">
        <f>0</f>
        <v>0</v>
      </c>
      <c r="CZ152">
        <f>0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1010</v>
      </c>
      <c r="DV152" t="s">
        <v>330</v>
      </c>
      <c r="DW152" t="s">
        <v>330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50604964</v>
      </c>
      <c r="EF152">
        <v>12</v>
      </c>
      <c r="EG152" t="s">
        <v>307</v>
      </c>
      <c r="EH152">
        <v>0</v>
      </c>
      <c r="EI152" t="s">
        <v>3</v>
      </c>
      <c r="EJ152">
        <v>2</v>
      </c>
      <c r="EK152">
        <v>500002</v>
      </c>
      <c r="EL152" t="s">
        <v>308</v>
      </c>
      <c r="EM152" t="s">
        <v>309</v>
      </c>
      <c r="EO152" t="s">
        <v>3</v>
      </c>
      <c r="EQ152">
        <v>0</v>
      </c>
      <c r="ER152">
        <v>20.43</v>
      </c>
      <c r="ES152">
        <v>20.43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5</v>
      </c>
      <c r="FC152">
        <v>0</v>
      </c>
      <c r="FD152">
        <v>18</v>
      </c>
      <c r="FF152">
        <v>20.43</v>
      </c>
      <c r="FQ152">
        <v>0</v>
      </c>
      <c r="FR152">
        <v>0</v>
      </c>
      <c r="FS152">
        <v>0</v>
      </c>
      <c r="FX152">
        <v>0</v>
      </c>
      <c r="FY152">
        <v>0</v>
      </c>
      <c r="GA152" t="s">
        <v>3</v>
      </c>
      <c r="GD152">
        <v>1</v>
      </c>
      <c r="GF152">
        <v>263595877</v>
      </c>
      <c r="GG152">
        <v>2</v>
      </c>
      <c r="GH152">
        <v>3</v>
      </c>
      <c r="GI152">
        <v>-2</v>
      </c>
      <c r="GJ152">
        <v>0</v>
      </c>
      <c r="GK152">
        <v>0</v>
      </c>
      <c r="GL152">
        <f t="shared" si="179"/>
        <v>0</v>
      </c>
      <c r="GM152">
        <f t="shared" si="180"/>
        <v>81.72</v>
      </c>
      <c r="GN152">
        <f t="shared" si="181"/>
        <v>0</v>
      </c>
      <c r="GO152">
        <f t="shared" si="182"/>
        <v>81.72</v>
      </c>
      <c r="GP152">
        <f t="shared" si="183"/>
        <v>0</v>
      </c>
      <c r="GR152">
        <v>1</v>
      </c>
      <c r="GS152">
        <v>1</v>
      </c>
      <c r="GT152">
        <v>0</v>
      </c>
      <c r="GU152" t="s">
        <v>3</v>
      </c>
      <c r="GV152">
        <f t="shared" si="184"/>
        <v>0</v>
      </c>
      <c r="GW152">
        <v>1</v>
      </c>
      <c r="GX152">
        <f t="shared" si="185"/>
        <v>0</v>
      </c>
      <c r="HA152">
        <v>0</v>
      </c>
      <c r="HB152">
        <v>0</v>
      </c>
      <c r="HC152">
        <f t="shared" si="186"/>
        <v>0</v>
      </c>
      <c r="HE152" t="s">
        <v>3</v>
      </c>
      <c r="HF152" t="s">
        <v>3</v>
      </c>
      <c r="HG152">
        <f>ROUND(ROUND(AL152,2)*I152,2)</f>
        <v>81.72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45">
      <c r="A153">
        <v>17</v>
      </c>
      <c r="B153">
        <v>0</v>
      </c>
      <c r="E153" t="s">
        <v>360</v>
      </c>
      <c r="F153" t="s">
        <v>361</v>
      </c>
      <c r="G153" t="s">
        <v>362</v>
      </c>
      <c r="H153" t="s">
        <v>330</v>
      </c>
      <c r="I153">
        <v>8</v>
      </c>
      <c r="J153">
        <v>0</v>
      </c>
      <c r="K153">
        <v>8</v>
      </c>
      <c r="O153">
        <f t="shared" si="156"/>
        <v>8880</v>
      </c>
      <c r="P153">
        <f t="shared" si="157"/>
        <v>8880</v>
      </c>
      <c r="Q153">
        <f t="shared" si="158"/>
        <v>0</v>
      </c>
      <c r="R153">
        <f t="shared" si="159"/>
        <v>0</v>
      </c>
      <c r="S153">
        <f t="shared" si="160"/>
        <v>0</v>
      </c>
      <c r="T153">
        <f t="shared" si="161"/>
        <v>0</v>
      </c>
      <c r="U153">
        <f t="shared" si="162"/>
        <v>0</v>
      </c>
      <c r="V153">
        <f t="shared" si="163"/>
        <v>0</v>
      </c>
      <c r="W153">
        <f t="shared" si="164"/>
        <v>0</v>
      </c>
      <c r="X153">
        <f t="shared" si="165"/>
        <v>0</v>
      </c>
      <c r="Y153">
        <f t="shared" si="166"/>
        <v>0</v>
      </c>
      <c r="AA153">
        <v>52666988</v>
      </c>
      <c r="AB153">
        <f t="shared" si="167"/>
        <v>1110</v>
      </c>
      <c r="AC153">
        <f t="shared" si="187"/>
        <v>1110</v>
      </c>
      <c r="AD153">
        <f>ROUND((ET153),6)</f>
        <v>0</v>
      </c>
      <c r="AE153">
        <f t="shared" si="189"/>
        <v>0</v>
      </c>
      <c r="AF153">
        <f t="shared" si="190"/>
        <v>0</v>
      </c>
      <c r="AG153">
        <f t="shared" si="168"/>
        <v>0</v>
      </c>
      <c r="AH153">
        <f t="shared" si="169"/>
        <v>0</v>
      </c>
      <c r="AI153">
        <f t="shared" si="170"/>
        <v>0</v>
      </c>
      <c r="AJ153">
        <f t="shared" si="171"/>
        <v>0</v>
      </c>
      <c r="AK153">
        <v>1110</v>
      </c>
      <c r="AL153">
        <v>1110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361</v>
      </c>
      <c r="BM153">
        <v>900</v>
      </c>
      <c r="BN153">
        <v>0</v>
      </c>
      <c r="BO153" t="s">
        <v>3</v>
      </c>
      <c r="BP153">
        <v>0</v>
      </c>
      <c r="BQ153">
        <v>90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72"/>
        <v>8880</v>
      </c>
      <c r="CQ153">
        <f t="shared" si="192"/>
        <v>1110</v>
      </c>
      <c r="CR153">
        <f t="shared" si="192"/>
        <v>0</v>
      </c>
      <c r="CS153">
        <f t="shared" si="173"/>
        <v>0</v>
      </c>
      <c r="CT153">
        <f t="shared" si="174"/>
        <v>0</v>
      </c>
      <c r="CU153">
        <f t="shared" si="175"/>
        <v>0</v>
      </c>
      <c r="CV153">
        <f t="shared" si="176"/>
        <v>0</v>
      </c>
      <c r="CW153">
        <f t="shared" si="177"/>
        <v>0</v>
      </c>
      <c r="CX153">
        <f t="shared" si="178"/>
        <v>0</v>
      </c>
      <c r="CY153">
        <f>0</f>
        <v>0</v>
      </c>
      <c r="CZ153">
        <f>0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1010</v>
      </c>
      <c r="DV153" t="s">
        <v>330</v>
      </c>
      <c r="DW153" t="s">
        <v>363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50605466</v>
      </c>
      <c r="EF153">
        <v>90</v>
      </c>
      <c r="EG153" t="s">
        <v>301</v>
      </c>
      <c r="EH153">
        <v>0</v>
      </c>
      <c r="EI153" t="s">
        <v>3</v>
      </c>
      <c r="EJ153">
        <v>1</v>
      </c>
      <c r="EK153">
        <v>900</v>
      </c>
      <c r="EL153" t="s">
        <v>301</v>
      </c>
      <c r="EM153" t="s">
        <v>302</v>
      </c>
      <c r="EO153" t="s">
        <v>3</v>
      </c>
      <c r="EQ153">
        <v>16</v>
      </c>
      <c r="ER153">
        <v>0</v>
      </c>
      <c r="ES153">
        <v>1110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5</v>
      </c>
      <c r="FC153">
        <v>0</v>
      </c>
      <c r="FD153">
        <v>18</v>
      </c>
      <c r="FF153">
        <v>1110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3</v>
      </c>
      <c r="GD153">
        <v>1</v>
      </c>
      <c r="GF153">
        <v>-627700768</v>
      </c>
      <c r="GG153">
        <v>2</v>
      </c>
      <c r="GH153">
        <v>3</v>
      </c>
      <c r="GI153">
        <v>-2</v>
      </c>
      <c r="GJ153">
        <v>0</v>
      </c>
      <c r="GK153">
        <v>0</v>
      </c>
      <c r="GL153">
        <f t="shared" si="179"/>
        <v>0</v>
      </c>
      <c r="GM153">
        <f t="shared" si="180"/>
        <v>8880</v>
      </c>
      <c r="GN153">
        <f t="shared" si="181"/>
        <v>8880</v>
      </c>
      <c r="GO153">
        <f t="shared" si="182"/>
        <v>0</v>
      </c>
      <c r="GP153">
        <f t="shared" si="183"/>
        <v>0</v>
      </c>
      <c r="GR153">
        <v>1</v>
      </c>
      <c r="GS153">
        <v>1</v>
      </c>
      <c r="GT153">
        <v>0</v>
      </c>
      <c r="GU153" t="s">
        <v>3</v>
      </c>
      <c r="GV153">
        <f t="shared" si="184"/>
        <v>0</v>
      </c>
      <c r="GW153">
        <v>1</v>
      </c>
      <c r="GX153">
        <f t="shared" si="185"/>
        <v>0</v>
      </c>
      <c r="HA153">
        <v>0</v>
      </c>
      <c r="HB153">
        <v>0</v>
      </c>
      <c r="HC153">
        <f t="shared" si="186"/>
        <v>0</v>
      </c>
      <c r="HE153" t="s">
        <v>3</v>
      </c>
      <c r="HF153" t="s">
        <v>3</v>
      </c>
      <c r="HG153">
        <f>ROUND(ROUND(AL153,2)*I153,2)</f>
        <v>8880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45">
      <c r="A154">
        <v>17</v>
      </c>
      <c r="B154">
        <v>0</v>
      </c>
      <c r="E154" t="s">
        <v>364</v>
      </c>
      <c r="F154" t="s">
        <v>365</v>
      </c>
      <c r="G154" t="s">
        <v>366</v>
      </c>
      <c r="H154" t="s">
        <v>330</v>
      </c>
      <c r="I154">
        <v>10</v>
      </c>
      <c r="J154">
        <v>0</v>
      </c>
      <c r="K154">
        <v>10</v>
      </c>
      <c r="O154">
        <f t="shared" si="156"/>
        <v>125932.9</v>
      </c>
      <c r="P154">
        <f t="shared" si="157"/>
        <v>125932.9</v>
      </c>
      <c r="Q154">
        <f t="shared" si="158"/>
        <v>0</v>
      </c>
      <c r="R154">
        <f t="shared" si="159"/>
        <v>0</v>
      </c>
      <c r="S154">
        <f t="shared" si="160"/>
        <v>0</v>
      </c>
      <c r="T154">
        <f t="shared" si="161"/>
        <v>0</v>
      </c>
      <c r="U154">
        <f t="shared" si="162"/>
        <v>0</v>
      </c>
      <c r="V154">
        <f t="shared" si="163"/>
        <v>0</v>
      </c>
      <c r="W154">
        <f t="shared" si="164"/>
        <v>0</v>
      </c>
      <c r="X154">
        <f t="shared" si="165"/>
        <v>0</v>
      </c>
      <c r="Y154">
        <f t="shared" si="166"/>
        <v>0</v>
      </c>
      <c r="AA154">
        <v>52666988</v>
      </c>
      <c r="AB154">
        <f t="shared" si="167"/>
        <v>12593.29</v>
      </c>
      <c r="AC154">
        <f t="shared" si="187"/>
        <v>12593.29</v>
      </c>
      <c r="AD154">
        <f>ROUND((ET154),6)</f>
        <v>0</v>
      </c>
      <c r="AE154">
        <f t="shared" si="189"/>
        <v>0</v>
      </c>
      <c r="AF154">
        <f t="shared" si="190"/>
        <v>0</v>
      </c>
      <c r="AG154">
        <f t="shared" si="168"/>
        <v>0</v>
      </c>
      <c r="AH154">
        <f t="shared" si="169"/>
        <v>0</v>
      </c>
      <c r="AI154">
        <f t="shared" si="170"/>
        <v>0</v>
      </c>
      <c r="AJ154">
        <f t="shared" si="171"/>
        <v>0</v>
      </c>
      <c r="AK154">
        <v>12593.29</v>
      </c>
      <c r="AL154">
        <v>12593.29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365</v>
      </c>
      <c r="BM154">
        <v>900</v>
      </c>
      <c r="BN154">
        <v>0</v>
      </c>
      <c r="BO154" t="s">
        <v>3</v>
      </c>
      <c r="BP154">
        <v>0</v>
      </c>
      <c r="BQ154">
        <v>90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72"/>
        <v>125932.9</v>
      </c>
      <c r="CQ154">
        <f t="shared" si="192"/>
        <v>12593.29</v>
      </c>
      <c r="CR154">
        <f t="shared" si="192"/>
        <v>0</v>
      </c>
      <c r="CS154">
        <f t="shared" si="173"/>
        <v>0</v>
      </c>
      <c r="CT154">
        <f t="shared" si="174"/>
        <v>0</v>
      </c>
      <c r="CU154">
        <f t="shared" si="175"/>
        <v>0</v>
      </c>
      <c r="CV154">
        <f t="shared" si="176"/>
        <v>0</v>
      </c>
      <c r="CW154">
        <f t="shared" si="177"/>
        <v>0</v>
      </c>
      <c r="CX154">
        <f t="shared" si="178"/>
        <v>0</v>
      </c>
      <c r="CY154">
        <f>0</f>
        <v>0</v>
      </c>
      <c r="CZ154">
        <f>0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1010</v>
      </c>
      <c r="DV154" t="s">
        <v>330</v>
      </c>
      <c r="DW154" t="s">
        <v>367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50605466</v>
      </c>
      <c r="EF154">
        <v>90</v>
      </c>
      <c r="EG154" t="s">
        <v>301</v>
      </c>
      <c r="EH154">
        <v>0</v>
      </c>
      <c r="EI154" t="s">
        <v>3</v>
      </c>
      <c r="EJ154">
        <v>1</v>
      </c>
      <c r="EK154">
        <v>900</v>
      </c>
      <c r="EL154" t="s">
        <v>301</v>
      </c>
      <c r="EM154" t="s">
        <v>302</v>
      </c>
      <c r="EO154" t="s">
        <v>3</v>
      </c>
      <c r="EQ154">
        <v>16</v>
      </c>
      <c r="ER154">
        <v>0</v>
      </c>
      <c r="ES154">
        <v>12593.29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5</v>
      </c>
      <c r="FC154">
        <v>0</v>
      </c>
      <c r="FD154">
        <v>18</v>
      </c>
      <c r="FF154">
        <v>12593.29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-140135531</v>
      </c>
      <c r="GG154">
        <v>2</v>
      </c>
      <c r="GH154">
        <v>3</v>
      </c>
      <c r="GI154">
        <v>-2</v>
      </c>
      <c r="GJ154">
        <v>0</v>
      </c>
      <c r="GK154">
        <v>0</v>
      </c>
      <c r="GL154">
        <f t="shared" si="179"/>
        <v>0</v>
      </c>
      <c r="GM154">
        <f t="shared" si="180"/>
        <v>125932.9</v>
      </c>
      <c r="GN154">
        <f t="shared" si="181"/>
        <v>125932.9</v>
      </c>
      <c r="GO154">
        <f t="shared" si="182"/>
        <v>0</v>
      </c>
      <c r="GP154">
        <f t="shared" si="183"/>
        <v>0</v>
      </c>
      <c r="GR154">
        <v>1</v>
      </c>
      <c r="GS154">
        <v>1</v>
      </c>
      <c r="GT154">
        <v>0</v>
      </c>
      <c r="GU154" t="s">
        <v>3</v>
      </c>
      <c r="GV154">
        <f t="shared" si="184"/>
        <v>0</v>
      </c>
      <c r="GW154">
        <v>1</v>
      </c>
      <c r="GX154">
        <f t="shared" si="185"/>
        <v>0</v>
      </c>
      <c r="HA154">
        <v>0</v>
      </c>
      <c r="HB154">
        <v>0</v>
      </c>
      <c r="HC154">
        <f t="shared" si="186"/>
        <v>0</v>
      </c>
      <c r="HE154" t="s">
        <v>3</v>
      </c>
      <c r="HF154" t="s">
        <v>3</v>
      </c>
      <c r="HG154">
        <f>ROUND(ROUND(AL154,2)*I154,2)</f>
        <v>125932.9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45">
      <c r="A155">
        <v>17</v>
      </c>
      <c r="B155">
        <v>0</v>
      </c>
      <c r="E155" t="s">
        <v>368</v>
      </c>
      <c r="F155" t="s">
        <v>369</v>
      </c>
      <c r="G155" t="s">
        <v>370</v>
      </c>
      <c r="H155" t="s">
        <v>330</v>
      </c>
      <c r="I155">
        <v>6</v>
      </c>
      <c r="J155">
        <v>0</v>
      </c>
      <c r="K155">
        <v>6</v>
      </c>
      <c r="O155">
        <f t="shared" si="156"/>
        <v>16137.24</v>
      </c>
      <c r="P155">
        <f t="shared" si="157"/>
        <v>16137.24</v>
      </c>
      <c r="Q155">
        <f t="shared" si="158"/>
        <v>0</v>
      </c>
      <c r="R155">
        <f t="shared" si="159"/>
        <v>0</v>
      </c>
      <c r="S155">
        <f t="shared" si="160"/>
        <v>0</v>
      </c>
      <c r="T155">
        <f t="shared" si="161"/>
        <v>0</v>
      </c>
      <c r="U155">
        <f t="shared" si="162"/>
        <v>0</v>
      </c>
      <c r="V155">
        <f t="shared" si="163"/>
        <v>0</v>
      </c>
      <c r="W155">
        <f t="shared" si="164"/>
        <v>0</v>
      </c>
      <c r="X155">
        <f t="shared" si="165"/>
        <v>0</v>
      </c>
      <c r="Y155">
        <f t="shared" si="166"/>
        <v>0</v>
      </c>
      <c r="AA155">
        <v>52666988</v>
      </c>
      <c r="AB155">
        <f t="shared" si="167"/>
        <v>2689.54</v>
      </c>
      <c r="AC155">
        <f t="shared" si="187"/>
        <v>2689.54</v>
      </c>
      <c r="AD155">
        <f>ROUND((ET155),6)</f>
        <v>0</v>
      </c>
      <c r="AE155">
        <f t="shared" si="189"/>
        <v>0</v>
      </c>
      <c r="AF155">
        <f t="shared" si="190"/>
        <v>0</v>
      </c>
      <c r="AG155">
        <f t="shared" si="168"/>
        <v>0</v>
      </c>
      <c r="AH155">
        <f t="shared" si="169"/>
        <v>0</v>
      </c>
      <c r="AI155">
        <f t="shared" si="170"/>
        <v>0</v>
      </c>
      <c r="AJ155">
        <f t="shared" si="171"/>
        <v>0</v>
      </c>
      <c r="AK155">
        <v>2689.54</v>
      </c>
      <c r="AL155">
        <v>2689.54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369</v>
      </c>
      <c r="BM155">
        <v>900</v>
      </c>
      <c r="BN155">
        <v>0</v>
      </c>
      <c r="BO155" t="s">
        <v>3</v>
      </c>
      <c r="BP155">
        <v>0</v>
      </c>
      <c r="BQ155">
        <v>90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72"/>
        <v>16137.24</v>
      </c>
      <c r="CQ155">
        <f t="shared" si="192"/>
        <v>2689.54</v>
      </c>
      <c r="CR155">
        <f t="shared" si="192"/>
        <v>0</v>
      </c>
      <c r="CS155">
        <f t="shared" si="173"/>
        <v>0</v>
      </c>
      <c r="CT155">
        <f t="shared" si="174"/>
        <v>0</v>
      </c>
      <c r="CU155">
        <f t="shared" si="175"/>
        <v>0</v>
      </c>
      <c r="CV155">
        <f t="shared" si="176"/>
        <v>0</v>
      </c>
      <c r="CW155">
        <f t="shared" si="177"/>
        <v>0</v>
      </c>
      <c r="CX155">
        <f t="shared" si="178"/>
        <v>0</v>
      </c>
      <c r="CY155">
        <f>0</f>
        <v>0</v>
      </c>
      <c r="CZ155">
        <f>0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1010</v>
      </c>
      <c r="DV155" t="s">
        <v>330</v>
      </c>
      <c r="DW155" t="s">
        <v>371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50605466</v>
      </c>
      <c r="EF155">
        <v>90</v>
      </c>
      <c r="EG155" t="s">
        <v>301</v>
      </c>
      <c r="EH155">
        <v>0</v>
      </c>
      <c r="EI155" t="s">
        <v>3</v>
      </c>
      <c r="EJ155">
        <v>1</v>
      </c>
      <c r="EK155">
        <v>900</v>
      </c>
      <c r="EL155" t="s">
        <v>301</v>
      </c>
      <c r="EM155" t="s">
        <v>302</v>
      </c>
      <c r="EO155" t="s">
        <v>3</v>
      </c>
      <c r="EQ155">
        <v>16</v>
      </c>
      <c r="ER155">
        <v>0</v>
      </c>
      <c r="ES155">
        <v>2689.54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5</v>
      </c>
      <c r="FC155">
        <v>0</v>
      </c>
      <c r="FD155">
        <v>18</v>
      </c>
      <c r="FF155">
        <v>2689.54</v>
      </c>
      <c r="FQ155">
        <v>0</v>
      </c>
      <c r="FR155">
        <v>0</v>
      </c>
      <c r="FS155">
        <v>0</v>
      </c>
      <c r="FX155">
        <v>0</v>
      </c>
      <c r="FY155">
        <v>0</v>
      </c>
      <c r="GA155" t="s">
        <v>3</v>
      </c>
      <c r="GD155">
        <v>1</v>
      </c>
      <c r="GF155">
        <v>2022279597</v>
      </c>
      <c r="GG155">
        <v>2</v>
      </c>
      <c r="GH155">
        <v>3</v>
      </c>
      <c r="GI155">
        <v>-2</v>
      </c>
      <c r="GJ155">
        <v>0</v>
      </c>
      <c r="GK155">
        <v>0</v>
      </c>
      <c r="GL155">
        <f t="shared" si="179"/>
        <v>0</v>
      </c>
      <c r="GM155">
        <f t="shared" si="180"/>
        <v>16137.24</v>
      </c>
      <c r="GN155">
        <f t="shared" si="181"/>
        <v>16137.24</v>
      </c>
      <c r="GO155">
        <f t="shared" si="182"/>
        <v>0</v>
      </c>
      <c r="GP155">
        <f t="shared" si="183"/>
        <v>0</v>
      </c>
      <c r="GR155">
        <v>1</v>
      </c>
      <c r="GS155">
        <v>1</v>
      </c>
      <c r="GT155">
        <v>0</v>
      </c>
      <c r="GU155" t="s">
        <v>3</v>
      </c>
      <c r="GV155">
        <f t="shared" si="184"/>
        <v>0</v>
      </c>
      <c r="GW155">
        <v>1</v>
      </c>
      <c r="GX155">
        <f t="shared" si="185"/>
        <v>0</v>
      </c>
      <c r="HA155">
        <v>0</v>
      </c>
      <c r="HB155">
        <v>0</v>
      </c>
      <c r="HC155">
        <f t="shared" si="186"/>
        <v>0</v>
      </c>
      <c r="HE155" t="s">
        <v>3</v>
      </c>
      <c r="HF155" t="s">
        <v>3</v>
      </c>
      <c r="HG155">
        <f>ROUND(ROUND(AL155,2)*I155,2)</f>
        <v>16137.24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7" spans="1:245">
      <c r="A157" s="2">
        <v>51</v>
      </c>
      <c r="B157" s="2">
        <f>B135</f>
        <v>0</v>
      </c>
      <c r="C157" s="2">
        <f>A135</f>
        <v>4</v>
      </c>
      <c r="D157" s="2">
        <f>ROW(A135)</f>
        <v>135</v>
      </c>
      <c r="E157" s="2"/>
      <c r="F157" s="2" t="str">
        <f>IF(F135&lt;&gt;"",F135,"")</f>
        <v>Новый раздел</v>
      </c>
      <c r="G157" s="2" t="str">
        <f>IF(G135&lt;&gt;"",G135,"")</f>
        <v>материалы</v>
      </c>
      <c r="H157" s="2">
        <v>0</v>
      </c>
      <c r="I157" s="2"/>
      <c r="J157" s="2"/>
      <c r="K157" s="2"/>
      <c r="L157" s="2"/>
      <c r="M157" s="2"/>
      <c r="N157" s="2"/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>
        <f t="shared" ref="AO157:BD157" si="193">ROUND(BX157,2)</f>
        <v>0</v>
      </c>
      <c r="AP157" s="2">
        <f t="shared" si="193"/>
        <v>0</v>
      </c>
      <c r="AQ157" s="2">
        <f t="shared" si="193"/>
        <v>0</v>
      </c>
      <c r="AR157" s="2">
        <f t="shared" si="193"/>
        <v>0</v>
      </c>
      <c r="AS157" s="2">
        <f t="shared" si="193"/>
        <v>0</v>
      </c>
      <c r="AT157" s="2">
        <f t="shared" si="193"/>
        <v>0</v>
      </c>
      <c r="AU157" s="2">
        <f t="shared" si="193"/>
        <v>0</v>
      </c>
      <c r="AV157" s="2">
        <f t="shared" si="193"/>
        <v>0</v>
      </c>
      <c r="AW157" s="2">
        <f t="shared" si="193"/>
        <v>0</v>
      </c>
      <c r="AX157" s="2">
        <f t="shared" si="193"/>
        <v>0</v>
      </c>
      <c r="AY157" s="2">
        <f t="shared" si="193"/>
        <v>0</v>
      </c>
      <c r="AZ157" s="2">
        <f t="shared" si="193"/>
        <v>0</v>
      </c>
      <c r="BA157" s="2">
        <f t="shared" si="193"/>
        <v>0</v>
      </c>
      <c r="BB157" s="2">
        <f t="shared" si="193"/>
        <v>0</v>
      </c>
      <c r="BC157" s="2">
        <f t="shared" si="193"/>
        <v>0</v>
      </c>
      <c r="BD157" s="2">
        <f t="shared" si="193"/>
        <v>0</v>
      </c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>
        <v>0</v>
      </c>
    </row>
    <row r="159" spans="1:245">
      <c r="A159" s="4">
        <v>50</v>
      </c>
      <c r="B159" s="4">
        <v>0</v>
      </c>
      <c r="C159" s="4">
        <v>0</v>
      </c>
      <c r="D159" s="4">
        <v>1</v>
      </c>
      <c r="E159" s="4">
        <v>201</v>
      </c>
      <c r="F159" s="4">
        <f>ROUND(Source!O157,O159)</f>
        <v>0</v>
      </c>
      <c r="G159" s="4" t="s">
        <v>242</v>
      </c>
      <c r="H159" s="4" t="s">
        <v>243</v>
      </c>
      <c r="I159" s="4"/>
      <c r="J159" s="4"/>
      <c r="K159" s="4">
        <v>201</v>
      </c>
      <c r="L159" s="4">
        <v>1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>
      <c r="A160" s="4">
        <v>50</v>
      </c>
      <c r="B160" s="4">
        <v>0</v>
      </c>
      <c r="C160" s="4">
        <v>0</v>
      </c>
      <c r="D160" s="4">
        <v>1</v>
      </c>
      <c r="E160" s="4">
        <v>202</v>
      </c>
      <c r="F160" s="4">
        <f>ROUND(Source!P157,O160)</f>
        <v>0</v>
      </c>
      <c r="G160" s="4" t="s">
        <v>244</v>
      </c>
      <c r="H160" s="4" t="s">
        <v>245</v>
      </c>
      <c r="I160" s="4"/>
      <c r="J160" s="4"/>
      <c r="K160" s="4">
        <v>202</v>
      </c>
      <c r="L160" s="4">
        <v>2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>
      <c r="A161" s="4">
        <v>50</v>
      </c>
      <c r="B161" s="4">
        <v>0</v>
      </c>
      <c r="C161" s="4">
        <v>0</v>
      </c>
      <c r="D161" s="4">
        <v>1</v>
      </c>
      <c r="E161" s="4">
        <v>222</v>
      </c>
      <c r="F161" s="4">
        <f>ROUND(Source!AO157,O161)</f>
        <v>0</v>
      </c>
      <c r="G161" s="4" t="s">
        <v>246</v>
      </c>
      <c r="H161" s="4" t="s">
        <v>247</v>
      </c>
      <c r="I161" s="4"/>
      <c r="J161" s="4"/>
      <c r="K161" s="4">
        <v>222</v>
      </c>
      <c r="L161" s="4">
        <v>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>
      <c r="A162" s="4">
        <v>50</v>
      </c>
      <c r="B162" s="4">
        <v>0</v>
      </c>
      <c r="C162" s="4">
        <v>0</v>
      </c>
      <c r="D162" s="4">
        <v>1</v>
      </c>
      <c r="E162" s="4">
        <v>225</v>
      </c>
      <c r="F162" s="4">
        <f>ROUND(Source!AV157,O162)</f>
        <v>0</v>
      </c>
      <c r="G162" s="4" t="s">
        <v>248</v>
      </c>
      <c r="H162" s="4" t="s">
        <v>249</v>
      </c>
      <c r="I162" s="4"/>
      <c r="J162" s="4"/>
      <c r="K162" s="4">
        <v>225</v>
      </c>
      <c r="L162" s="4">
        <v>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>
      <c r="A163" s="4">
        <v>50</v>
      </c>
      <c r="B163" s="4">
        <v>0</v>
      </c>
      <c r="C163" s="4">
        <v>0</v>
      </c>
      <c r="D163" s="4">
        <v>1</v>
      </c>
      <c r="E163" s="4">
        <v>226</v>
      </c>
      <c r="F163" s="4">
        <f>ROUND(Source!AW157,O163)</f>
        <v>0</v>
      </c>
      <c r="G163" s="4" t="s">
        <v>250</v>
      </c>
      <c r="H163" s="4" t="s">
        <v>251</v>
      </c>
      <c r="I163" s="4"/>
      <c r="J163" s="4"/>
      <c r="K163" s="4">
        <v>226</v>
      </c>
      <c r="L163" s="4">
        <v>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>
      <c r="A164" s="4">
        <v>50</v>
      </c>
      <c r="B164" s="4">
        <v>0</v>
      </c>
      <c r="C164" s="4">
        <v>0</v>
      </c>
      <c r="D164" s="4">
        <v>1</v>
      </c>
      <c r="E164" s="4">
        <v>227</v>
      </c>
      <c r="F164" s="4">
        <f>ROUND(Source!AX157,O164)</f>
        <v>0</v>
      </c>
      <c r="G164" s="4" t="s">
        <v>252</v>
      </c>
      <c r="H164" s="4" t="s">
        <v>253</v>
      </c>
      <c r="I164" s="4"/>
      <c r="J164" s="4"/>
      <c r="K164" s="4">
        <v>227</v>
      </c>
      <c r="L164" s="4">
        <v>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>
      <c r="A165" s="4">
        <v>50</v>
      </c>
      <c r="B165" s="4">
        <v>0</v>
      </c>
      <c r="C165" s="4">
        <v>0</v>
      </c>
      <c r="D165" s="4">
        <v>1</v>
      </c>
      <c r="E165" s="4">
        <v>228</v>
      </c>
      <c r="F165" s="4">
        <f>ROUND(Source!AY157,O165)</f>
        <v>0</v>
      </c>
      <c r="G165" s="4" t="s">
        <v>254</v>
      </c>
      <c r="H165" s="4" t="s">
        <v>255</v>
      </c>
      <c r="I165" s="4"/>
      <c r="J165" s="4"/>
      <c r="K165" s="4">
        <v>228</v>
      </c>
      <c r="L165" s="4">
        <v>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>
      <c r="A166" s="4">
        <v>50</v>
      </c>
      <c r="B166" s="4">
        <v>0</v>
      </c>
      <c r="C166" s="4">
        <v>0</v>
      </c>
      <c r="D166" s="4">
        <v>1</v>
      </c>
      <c r="E166" s="4">
        <v>216</v>
      </c>
      <c r="F166" s="4">
        <f>ROUND(Source!AP157,O166)</f>
        <v>0</v>
      </c>
      <c r="G166" s="4" t="s">
        <v>256</v>
      </c>
      <c r="H166" s="4" t="s">
        <v>257</v>
      </c>
      <c r="I166" s="4"/>
      <c r="J166" s="4"/>
      <c r="K166" s="4">
        <v>216</v>
      </c>
      <c r="L166" s="4">
        <v>8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>
      <c r="A167" s="4">
        <v>50</v>
      </c>
      <c r="B167" s="4">
        <v>0</v>
      </c>
      <c r="C167" s="4">
        <v>0</v>
      </c>
      <c r="D167" s="4">
        <v>1</v>
      </c>
      <c r="E167" s="4">
        <v>223</v>
      </c>
      <c r="F167" s="4">
        <f>ROUND(Source!AQ157,O167)</f>
        <v>0</v>
      </c>
      <c r="G167" s="4" t="s">
        <v>258</v>
      </c>
      <c r="H167" s="4" t="s">
        <v>259</v>
      </c>
      <c r="I167" s="4"/>
      <c r="J167" s="4"/>
      <c r="K167" s="4">
        <v>223</v>
      </c>
      <c r="L167" s="4">
        <v>9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>
      <c r="A168" s="4">
        <v>50</v>
      </c>
      <c r="B168" s="4">
        <v>0</v>
      </c>
      <c r="C168" s="4">
        <v>0</v>
      </c>
      <c r="D168" s="4">
        <v>1</v>
      </c>
      <c r="E168" s="4">
        <v>229</v>
      </c>
      <c r="F168" s="4">
        <f>ROUND(Source!AZ157,O168)</f>
        <v>0</v>
      </c>
      <c r="G168" s="4" t="s">
        <v>260</v>
      </c>
      <c r="H168" s="4" t="s">
        <v>261</v>
      </c>
      <c r="I168" s="4"/>
      <c r="J168" s="4"/>
      <c r="K168" s="4">
        <v>229</v>
      </c>
      <c r="L168" s="4">
        <v>10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>
      <c r="A169" s="4">
        <v>50</v>
      </c>
      <c r="B169" s="4">
        <v>0</v>
      </c>
      <c r="C169" s="4">
        <v>0</v>
      </c>
      <c r="D169" s="4">
        <v>1</v>
      </c>
      <c r="E169" s="4">
        <v>203</v>
      </c>
      <c r="F169" s="4">
        <f>ROUND(Source!Q157,O169)</f>
        <v>0</v>
      </c>
      <c r="G169" s="4" t="s">
        <v>262</v>
      </c>
      <c r="H169" s="4" t="s">
        <v>263</v>
      </c>
      <c r="I169" s="4"/>
      <c r="J169" s="4"/>
      <c r="K169" s="4">
        <v>203</v>
      </c>
      <c r="L169" s="4">
        <v>11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>
      <c r="A170" s="4">
        <v>50</v>
      </c>
      <c r="B170" s="4">
        <v>0</v>
      </c>
      <c r="C170" s="4">
        <v>0</v>
      </c>
      <c r="D170" s="4">
        <v>1</v>
      </c>
      <c r="E170" s="4">
        <v>231</v>
      </c>
      <c r="F170" s="4">
        <f>ROUND(Source!BB157,O170)</f>
        <v>0</v>
      </c>
      <c r="G170" s="4" t="s">
        <v>264</v>
      </c>
      <c r="H170" s="4" t="s">
        <v>265</v>
      </c>
      <c r="I170" s="4"/>
      <c r="J170" s="4"/>
      <c r="K170" s="4">
        <v>231</v>
      </c>
      <c r="L170" s="4">
        <v>12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>
      <c r="A171" s="4">
        <v>50</v>
      </c>
      <c r="B171" s="4">
        <v>0</v>
      </c>
      <c r="C171" s="4">
        <v>0</v>
      </c>
      <c r="D171" s="4">
        <v>1</v>
      </c>
      <c r="E171" s="4">
        <v>204</v>
      </c>
      <c r="F171" s="4">
        <f>ROUND(Source!R157,O171)</f>
        <v>0</v>
      </c>
      <c r="G171" s="4" t="s">
        <v>266</v>
      </c>
      <c r="H171" s="4" t="s">
        <v>267</v>
      </c>
      <c r="I171" s="4"/>
      <c r="J171" s="4"/>
      <c r="K171" s="4">
        <v>204</v>
      </c>
      <c r="L171" s="4">
        <v>13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>
      <c r="A172" s="4">
        <v>50</v>
      </c>
      <c r="B172" s="4">
        <v>0</v>
      </c>
      <c r="C172" s="4">
        <v>0</v>
      </c>
      <c r="D172" s="4">
        <v>1</v>
      </c>
      <c r="E172" s="4">
        <v>205</v>
      </c>
      <c r="F172" s="4">
        <f>ROUND(Source!S157,O172)</f>
        <v>0</v>
      </c>
      <c r="G172" s="4" t="s">
        <v>268</v>
      </c>
      <c r="H172" s="4" t="s">
        <v>269</v>
      </c>
      <c r="I172" s="4"/>
      <c r="J172" s="4"/>
      <c r="K172" s="4">
        <v>205</v>
      </c>
      <c r="L172" s="4">
        <v>14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>
      <c r="A173" s="4">
        <v>50</v>
      </c>
      <c r="B173" s="4">
        <v>0</v>
      </c>
      <c r="C173" s="4">
        <v>0</v>
      </c>
      <c r="D173" s="4">
        <v>1</v>
      </c>
      <c r="E173" s="4">
        <v>232</v>
      </c>
      <c r="F173" s="4">
        <f>ROUND(Source!BC157,O173)</f>
        <v>0</v>
      </c>
      <c r="G173" s="4" t="s">
        <v>270</v>
      </c>
      <c r="H173" s="4" t="s">
        <v>271</v>
      </c>
      <c r="I173" s="4"/>
      <c r="J173" s="4"/>
      <c r="K173" s="4">
        <v>232</v>
      </c>
      <c r="L173" s="4">
        <v>15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>
      <c r="A174" s="4">
        <v>50</v>
      </c>
      <c r="B174" s="4">
        <v>0</v>
      </c>
      <c r="C174" s="4">
        <v>0</v>
      </c>
      <c r="D174" s="4">
        <v>1</v>
      </c>
      <c r="E174" s="4">
        <v>214</v>
      </c>
      <c r="F174" s="4">
        <f>ROUND(Source!AS157,O174)</f>
        <v>0</v>
      </c>
      <c r="G174" s="4" t="s">
        <v>272</v>
      </c>
      <c r="H174" s="4" t="s">
        <v>273</v>
      </c>
      <c r="I174" s="4"/>
      <c r="J174" s="4"/>
      <c r="K174" s="4">
        <v>214</v>
      </c>
      <c r="L174" s="4">
        <v>16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>
      <c r="A175" s="4">
        <v>50</v>
      </c>
      <c r="B175" s="4">
        <v>0</v>
      </c>
      <c r="C175" s="4">
        <v>0</v>
      </c>
      <c r="D175" s="4">
        <v>1</v>
      </c>
      <c r="E175" s="4">
        <v>215</v>
      </c>
      <c r="F175" s="4">
        <f>ROUND(Source!AT157,O175)</f>
        <v>0</v>
      </c>
      <c r="G175" s="4" t="s">
        <v>274</v>
      </c>
      <c r="H175" s="4" t="s">
        <v>275</v>
      </c>
      <c r="I175" s="4"/>
      <c r="J175" s="4"/>
      <c r="K175" s="4">
        <v>215</v>
      </c>
      <c r="L175" s="4">
        <v>17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>
      <c r="A176" s="4">
        <v>50</v>
      </c>
      <c r="B176" s="4">
        <v>0</v>
      </c>
      <c r="C176" s="4">
        <v>0</v>
      </c>
      <c r="D176" s="4">
        <v>1</v>
      </c>
      <c r="E176" s="4">
        <v>217</v>
      </c>
      <c r="F176" s="4">
        <f>ROUND(Source!AU157,O176)</f>
        <v>0</v>
      </c>
      <c r="G176" s="4" t="s">
        <v>276</v>
      </c>
      <c r="H176" s="4" t="s">
        <v>277</v>
      </c>
      <c r="I176" s="4"/>
      <c r="J176" s="4"/>
      <c r="K176" s="4">
        <v>217</v>
      </c>
      <c r="L176" s="4">
        <v>18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>
      <c r="A177" s="4">
        <v>50</v>
      </c>
      <c r="B177" s="4">
        <v>0</v>
      </c>
      <c r="C177" s="4">
        <v>0</v>
      </c>
      <c r="D177" s="4">
        <v>1</v>
      </c>
      <c r="E177" s="4">
        <v>230</v>
      </c>
      <c r="F177" s="4">
        <f>ROUND(Source!BA157,O177)</f>
        <v>0</v>
      </c>
      <c r="G177" s="4" t="s">
        <v>278</v>
      </c>
      <c r="H177" s="4" t="s">
        <v>279</v>
      </c>
      <c r="I177" s="4"/>
      <c r="J177" s="4"/>
      <c r="K177" s="4">
        <v>230</v>
      </c>
      <c r="L177" s="4">
        <v>19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>
      <c r="A178" s="4">
        <v>50</v>
      </c>
      <c r="B178" s="4">
        <v>0</v>
      </c>
      <c r="C178" s="4">
        <v>0</v>
      </c>
      <c r="D178" s="4">
        <v>1</v>
      </c>
      <c r="E178" s="4">
        <v>206</v>
      </c>
      <c r="F178" s="4">
        <f>ROUND(Source!T157,O178)</f>
        <v>0</v>
      </c>
      <c r="G178" s="4" t="s">
        <v>280</v>
      </c>
      <c r="H178" s="4" t="s">
        <v>281</v>
      </c>
      <c r="I178" s="4"/>
      <c r="J178" s="4"/>
      <c r="K178" s="4">
        <v>206</v>
      </c>
      <c r="L178" s="4">
        <v>20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>
      <c r="A179" s="4">
        <v>50</v>
      </c>
      <c r="B179" s="4">
        <v>0</v>
      </c>
      <c r="C179" s="4">
        <v>0</v>
      </c>
      <c r="D179" s="4">
        <v>1</v>
      </c>
      <c r="E179" s="4">
        <v>207</v>
      </c>
      <c r="F179" s="4">
        <f>ROUND(Source!U157,O179)</f>
        <v>0</v>
      </c>
      <c r="G179" s="4" t="s">
        <v>282</v>
      </c>
      <c r="H179" s="4" t="s">
        <v>283</v>
      </c>
      <c r="I179" s="4"/>
      <c r="J179" s="4"/>
      <c r="K179" s="4">
        <v>207</v>
      </c>
      <c r="L179" s="4">
        <v>21</v>
      </c>
      <c r="M179" s="4">
        <v>3</v>
      </c>
      <c r="N179" s="4" t="s">
        <v>3</v>
      </c>
      <c r="O179" s="4">
        <v>7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>
      <c r="A180" s="4">
        <v>50</v>
      </c>
      <c r="B180" s="4">
        <v>0</v>
      </c>
      <c r="C180" s="4">
        <v>0</v>
      </c>
      <c r="D180" s="4">
        <v>1</v>
      </c>
      <c r="E180" s="4">
        <v>208</v>
      </c>
      <c r="F180" s="4">
        <f>ROUND(Source!V157,O180)</f>
        <v>0</v>
      </c>
      <c r="G180" s="4" t="s">
        <v>284</v>
      </c>
      <c r="H180" s="4" t="s">
        <v>285</v>
      </c>
      <c r="I180" s="4"/>
      <c r="J180" s="4"/>
      <c r="K180" s="4">
        <v>208</v>
      </c>
      <c r="L180" s="4">
        <v>22</v>
      </c>
      <c r="M180" s="4">
        <v>3</v>
      </c>
      <c r="N180" s="4" t="s">
        <v>3</v>
      </c>
      <c r="O180" s="4">
        <v>7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>
      <c r="A181" s="4">
        <v>50</v>
      </c>
      <c r="B181" s="4">
        <v>0</v>
      </c>
      <c r="C181" s="4">
        <v>0</v>
      </c>
      <c r="D181" s="4">
        <v>1</v>
      </c>
      <c r="E181" s="4">
        <v>209</v>
      </c>
      <c r="F181" s="4">
        <f>ROUND(Source!W157,O181)</f>
        <v>0</v>
      </c>
      <c r="G181" s="4" t="s">
        <v>286</v>
      </c>
      <c r="H181" s="4" t="s">
        <v>287</v>
      </c>
      <c r="I181" s="4"/>
      <c r="J181" s="4"/>
      <c r="K181" s="4">
        <v>209</v>
      </c>
      <c r="L181" s="4">
        <v>23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>
      <c r="A182" s="4">
        <v>50</v>
      </c>
      <c r="B182" s="4">
        <v>0</v>
      </c>
      <c r="C182" s="4">
        <v>0</v>
      </c>
      <c r="D182" s="4">
        <v>1</v>
      </c>
      <c r="E182" s="4">
        <v>233</v>
      </c>
      <c r="F182" s="4">
        <f>ROUND(Source!BD157,O182)</f>
        <v>0</v>
      </c>
      <c r="G182" s="4" t="s">
        <v>288</v>
      </c>
      <c r="H182" s="4" t="s">
        <v>289</v>
      </c>
      <c r="I182" s="4"/>
      <c r="J182" s="4"/>
      <c r="K182" s="4">
        <v>233</v>
      </c>
      <c r="L182" s="4">
        <v>24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>
      <c r="A183" s="4">
        <v>50</v>
      </c>
      <c r="B183" s="4">
        <v>0</v>
      </c>
      <c r="C183" s="4">
        <v>0</v>
      </c>
      <c r="D183" s="4">
        <v>1</v>
      </c>
      <c r="E183" s="4">
        <v>210</v>
      </c>
      <c r="F183" s="4">
        <f>ROUND(Source!X157,O183)</f>
        <v>0</v>
      </c>
      <c r="G183" s="4" t="s">
        <v>290</v>
      </c>
      <c r="H183" s="4" t="s">
        <v>291</v>
      </c>
      <c r="I183" s="4"/>
      <c r="J183" s="4"/>
      <c r="K183" s="4">
        <v>210</v>
      </c>
      <c r="L183" s="4">
        <v>25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>
      <c r="A184" s="4">
        <v>50</v>
      </c>
      <c r="B184" s="4">
        <v>0</v>
      </c>
      <c r="C184" s="4">
        <v>0</v>
      </c>
      <c r="D184" s="4">
        <v>1</v>
      </c>
      <c r="E184" s="4">
        <v>211</v>
      </c>
      <c r="F184" s="4">
        <f>ROUND(Source!Y157,O184)</f>
        <v>0</v>
      </c>
      <c r="G184" s="4" t="s">
        <v>292</v>
      </c>
      <c r="H184" s="4" t="s">
        <v>293</v>
      </c>
      <c r="I184" s="4"/>
      <c r="J184" s="4"/>
      <c r="K184" s="4">
        <v>211</v>
      </c>
      <c r="L184" s="4">
        <v>26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>
      <c r="A185" s="4">
        <v>50</v>
      </c>
      <c r="B185" s="4">
        <v>0</v>
      </c>
      <c r="C185" s="4">
        <v>0</v>
      </c>
      <c r="D185" s="4">
        <v>1</v>
      </c>
      <c r="E185" s="4">
        <v>224</v>
      </c>
      <c r="F185" s="4">
        <f>ROUND(Source!AR157,O185)</f>
        <v>0</v>
      </c>
      <c r="G185" s="4" t="s">
        <v>294</v>
      </c>
      <c r="H185" s="4" t="s">
        <v>295</v>
      </c>
      <c r="I185" s="4"/>
      <c r="J185" s="4"/>
      <c r="K185" s="4">
        <v>224</v>
      </c>
      <c r="L185" s="4">
        <v>27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7" spans="1:206">
      <c r="A187" s="1">
        <v>4</v>
      </c>
      <c r="B187" s="1">
        <v>0</v>
      </c>
      <c r="C187" s="1"/>
      <c r="D187" s="1">
        <f>ROW(A191)</f>
        <v>191</v>
      </c>
      <c r="E187" s="1"/>
      <c r="F187" s="1" t="s">
        <v>16</v>
      </c>
      <c r="G187" s="1" t="s">
        <v>372</v>
      </c>
      <c r="H187" s="1" t="s">
        <v>3</v>
      </c>
      <c r="I187" s="1">
        <v>0</v>
      </c>
      <c r="J187" s="1"/>
      <c r="K187" s="1">
        <v>0</v>
      </c>
      <c r="L187" s="1"/>
      <c r="M187" s="1" t="s">
        <v>3</v>
      </c>
      <c r="N187" s="1"/>
      <c r="O187" s="1"/>
      <c r="P187" s="1"/>
      <c r="Q187" s="1"/>
      <c r="R187" s="1"/>
      <c r="S187" s="1">
        <v>0</v>
      </c>
      <c r="T187" s="1"/>
      <c r="U187" s="1" t="s">
        <v>3</v>
      </c>
      <c r="V187" s="1">
        <v>0</v>
      </c>
      <c r="W187" s="1"/>
      <c r="X187" s="1"/>
      <c r="Y187" s="1"/>
      <c r="Z187" s="1"/>
      <c r="AA187" s="1"/>
      <c r="AB187" s="1" t="s">
        <v>3</v>
      </c>
      <c r="AC187" s="1" t="s">
        <v>3</v>
      </c>
      <c r="AD187" s="1" t="s">
        <v>3</v>
      </c>
      <c r="AE187" s="1" t="s">
        <v>3</v>
      </c>
      <c r="AF187" s="1" t="s">
        <v>3</v>
      </c>
      <c r="AG187" s="1" t="s">
        <v>3</v>
      </c>
      <c r="AH187" s="1"/>
      <c r="AI187" s="1"/>
      <c r="AJ187" s="1"/>
      <c r="AK187" s="1"/>
      <c r="AL187" s="1"/>
      <c r="AM187" s="1"/>
      <c r="AN187" s="1"/>
      <c r="AO187" s="1"/>
      <c r="AP187" s="1" t="s">
        <v>3</v>
      </c>
      <c r="AQ187" s="1" t="s">
        <v>3</v>
      </c>
      <c r="AR187" s="1" t="s">
        <v>3</v>
      </c>
      <c r="AS187" s="1"/>
      <c r="AT187" s="1"/>
      <c r="AU187" s="1"/>
      <c r="AV187" s="1"/>
      <c r="AW187" s="1"/>
      <c r="AX187" s="1"/>
      <c r="AY187" s="1"/>
      <c r="AZ187" s="1" t="s">
        <v>3</v>
      </c>
      <c r="BA187" s="1"/>
      <c r="BB187" s="1" t="s">
        <v>3</v>
      </c>
      <c r="BC187" s="1" t="s">
        <v>3</v>
      </c>
      <c r="BD187" s="1" t="s">
        <v>3</v>
      </c>
      <c r="BE187" s="1" t="s">
        <v>3</v>
      </c>
      <c r="BF187" s="1" t="s">
        <v>3</v>
      </c>
      <c r="BG187" s="1" t="s">
        <v>3</v>
      </c>
      <c r="BH187" s="1" t="s">
        <v>3</v>
      </c>
      <c r="BI187" s="1" t="s">
        <v>3</v>
      </c>
      <c r="BJ187" s="1" t="s">
        <v>3</v>
      </c>
      <c r="BK187" s="1" t="s">
        <v>3</v>
      </c>
      <c r="BL187" s="1" t="s">
        <v>3</v>
      </c>
      <c r="BM187" s="1" t="s">
        <v>3</v>
      </c>
      <c r="BN187" s="1" t="s">
        <v>3</v>
      </c>
      <c r="BO187" s="1" t="s">
        <v>3</v>
      </c>
      <c r="BP187" s="1" t="s">
        <v>3</v>
      </c>
      <c r="BQ187" s="1"/>
      <c r="BR187" s="1"/>
      <c r="BS187" s="1"/>
      <c r="BT187" s="1"/>
      <c r="BU187" s="1"/>
      <c r="BV187" s="1"/>
      <c r="BW187" s="1"/>
      <c r="BX187" s="1">
        <v>0</v>
      </c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>
        <v>0</v>
      </c>
    </row>
    <row r="189" spans="1:206">
      <c r="A189" s="2">
        <v>52</v>
      </c>
      <c r="B189" s="2">
        <f t="shared" ref="B189:G189" si="194">B191</f>
        <v>0</v>
      </c>
      <c r="C189" s="2">
        <f t="shared" si="194"/>
        <v>4</v>
      </c>
      <c r="D189" s="2">
        <f t="shared" si="194"/>
        <v>187</v>
      </c>
      <c r="E189" s="2">
        <f t="shared" si="194"/>
        <v>0</v>
      </c>
      <c r="F189" s="2" t="str">
        <f t="shared" si="194"/>
        <v>Новый раздел</v>
      </c>
      <c r="G189" s="2" t="str">
        <f t="shared" si="194"/>
        <v>оборудование</v>
      </c>
      <c r="H189" s="2"/>
      <c r="I189" s="2"/>
      <c r="J189" s="2"/>
      <c r="K189" s="2"/>
      <c r="L189" s="2"/>
      <c r="M189" s="2"/>
      <c r="N189" s="2"/>
      <c r="O189" s="2">
        <f t="shared" ref="O189:AT189" si="195">O191</f>
        <v>0</v>
      </c>
      <c r="P189" s="2">
        <f t="shared" si="195"/>
        <v>0</v>
      </c>
      <c r="Q189" s="2">
        <f t="shared" si="195"/>
        <v>0</v>
      </c>
      <c r="R189" s="2">
        <f t="shared" si="195"/>
        <v>0</v>
      </c>
      <c r="S189" s="2">
        <f t="shared" si="195"/>
        <v>0</v>
      </c>
      <c r="T189" s="2">
        <f t="shared" si="195"/>
        <v>0</v>
      </c>
      <c r="U189" s="2">
        <f t="shared" si="195"/>
        <v>0</v>
      </c>
      <c r="V189" s="2">
        <f t="shared" si="195"/>
        <v>0</v>
      </c>
      <c r="W189" s="2">
        <f t="shared" si="195"/>
        <v>0</v>
      </c>
      <c r="X189" s="2">
        <f t="shared" si="195"/>
        <v>0</v>
      </c>
      <c r="Y189" s="2">
        <f t="shared" si="195"/>
        <v>0</v>
      </c>
      <c r="Z189" s="2">
        <f t="shared" si="195"/>
        <v>0</v>
      </c>
      <c r="AA189" s="2">
        <f t="shared" si="195"/>
        <v>0</v>
      </c>
      <c r="AB189" s="2">
        <f t="shared" si="195"/>
        <v>0</v>
      </c>
      <c r="AC189" s="2">
        <f t="shared" si="195"/>
        <v>0</v>
      </c>
      <c r="AD189" s="2">
        <f t="shared" si="195"/>
        <v>0</v>
      </c>
      <c r="AE189" s="2">
        <f t="shared" si="195"/>
        <v>0</v>
      </c>
      <c r="AF189" s="2">
        <f t="shared" si="195"/>
        <v>0</v>
      </c>
      <c r="AG189" s="2">
        <f t="shared" si="195"/>
        <v>0</v>
      </c>
      <c r="AH189" s="2">
        <f t="shared" si="195"/>
        <v>0</v>
      </c>
      <c r="AI189" s="2">
        <f t="shared" si="195"/>
        <v>0</v>
      </c>
      <c r="AJ189" s="2">
        <f t="shared" si="195"/>
        <v>0</v>
      </c>
      <c r="AK189" s="2">
        <f t="shared" si="195"/>
        <v>0</v>
      </c>
      <c r="AL189" s="2">
        <f t="shared" si="195"/>
        <v>0</v>
      </c>
      <c r="AM189" s="2">
        <f t="shared" si="195"/>
        <v>0</v>
      </c>
      <c r="AN189" s="2">
        <f t="shared" si="195"/>
        <v>0</v>
      </c>
      <c r="AO189" s="2">
        <f t="shared" si="195"/>
        <v>0</v>
      </c>
      <c r="AP189" s="2">
        <f t="shared" si="195"/>
        <v>0</v>
      </c>
      <c r="AQ189" s="2">
        <f t="shared" si="195"/>
        <v>0</v>
      </c>
      <c r="AR189" s="2">
        <f t="shared" si="195"/>
        <v>0</v>
      </c>
      <c r="AS189" s="2">
        <f t="shared" si="195"/>
        <v>0</v>
      </c>
      <c r="AT189" s="2">
        <f t="shared" si="195"/>
        <v>0</v>
      </c>
      <c r="AU189" s="2">
        <f t="shared" ref="AU189:BZ189" si="196">AU191</f>
        <v>0</v>
      </c>
      <c r="AV189" s="2">
        <f t="shared" si="196"/>
        <v>0</v>
      </c>
      <c r="AW189" s="2">
        <f t="shared" si="196"/>
        <v>0</v>
      </c>
      <c r="AX189" s="2">
        <f t="shared" si="196"/>
        <v>0</v>
      </c>
      <c r="AY189" s="2">
        <f t="shared" si="196"/>
        <v>0</v>
      </c>
      <c r="AZ189" s="2">
        <f t="shared" si="196"/>
        <v>0</v>
      </c>
      <c r="BA189" s="2">
        <f t="shared" si="196"/>
        <v>0</v>
      </c>
      <c r="BB189" s="2">
        <f t="shared" si="196"/>
        <v>0</v>
      </c>
      <c r="BC189" s="2">
        <f t="shared" si="196"/>
        <v>0</v>
      </c>
      <c r="BD189" s="2">
        <f t="shared" si="196"/>
        <v>0</v>
      </c>
      <c r="BE189" s="2">
        <f t="shared" si="196"/>
        <v>0</v>
      </c>
      <c r="BF189" s="2">
        <f t="shared" si="196"/>
        <v>0</v>
      </c>
      <c r="BG189" s="2">
        <f t="shared" si="196"/>
        <v>0</v>
      </c>
      <c r="BH189" s="2">
        <f t="shared" si="196"/>
        <v>0</v>
      </c>
      <c r="BI189" s="2">
        <f t="shared" si="196"/>
        <v>0</v>
      </c>
      <c r="BJ189" s="2">
        <f t="shared" si="196"/>
        <v>0</v>
      </c>
      <c r="BK189" s="2">
        <f t="shared" si="196"/>
        <v>0</v>
      </c>
      <c r="BL189" s="2">
        <f t="shared" si="196"/>
        <v>0</v>
      </c>
      <c r="BM189" s="2">
        <f t="shared" si="196"/>
        <v>0</v>
      </c>
      <c r="BN189" s="2">
        <f t="shared" si="196"/>
        <v>0</v>
      </c>
      <c r="BO189" s="2">
        <f t="shared" si="196"/>
        <v>0</v>
      </c>
      <c r="BP189" s="2">
        <f t="shared" si="196"/>
        <v>0</v>
      </c>
      <c r="BQ189" s="2">
        <f t="shared" si="196"/>
        <v>0</v>
      </c>
      <c r="BR189" s="2">
        <f t="shared" si="196"/>
        <v>0</v>
      </c>
      <c r="BS189" s="2">
        <f t="shared" si="196"/>
        <v>0</v>
      </c>
      <c r="BT189" s="2">
        <f t="shared" si="196"/>
        <v>0</v>
      </c>
      <c r="BU189" s="2">
        <f t="shared" si="196"/>
        <v>0</v>
      </c>
      <c r="BV189" s="2">
        <f t="shared" si="196"/>
        <v>0</v>
      </c>
      <c r="BW189" s="2">
        <f t="shared" si="196"/>
        <v>0</v>
      </c>
      <c r="BX189" s="2">
        <f t="shared" si="196"/>
        <v>0</v>
      </c>
      <c r="BY189" s="2">
        <f t="shared" si="196"/>
        <v>0</v>
      </c>
      <c r="BZ189" s="2">
        <f t="shared" si="196"/>
        <v>0</v>
      </c>
      <c r="CA189" s="2">
        <f t="shared" ref="CA189:DF189" si="197">CA191</f>
        <v>0</v>
      </c>
      <c r="CB189" s="2">
        <f t="shared" si="197"/>
        <v>0</v>
      </c>
      <c r="CC189" s="2">
        <f t="shared" si="197"/>
        <v>0</v>
      </c>
      <c r="CD189" s="2">
        <f t="shared" si="197"/>
        <v>0</v>
      </c>
      <c r="CE189" s="2">
        <f t="shared" si="197"/>
        <v>0</v>
      </c>
      <c r="CF189" s="2">
        <f t="shared" si="197"/>
        <v>0</v>
      </c>
      <c r="CG189" s="2">
        <f t="shared" si="197"/>
        <v>0</v>
      </c>
      <c r="CH189" s="2">
        <f t="shared" si="197"/>
        <v>0</v>
      </c>
      <c r="CI189" s="2">
        <f t="shared" si="197"/>
        <v>0</v>
      </c>
      <c r="CJ189" s="2">
        <f t="shared" si="197"/>
        <v>0</v>
      </c>
      <c r="CK189" s="2">
        <f t="shared" si="197"/>
        <v>0</v>
      </c>
      <c r="CL189" s="2">
        <f t="shared" si="197"/>
        <v>0</v>
      </c>
      <c r="CM189" s="2">
        <f t="shared" si="197"/>
        <v>0</v>
      </c>
      <c r="CN189" s="2">
        <f t="shared" si="197"/>
        <v>0</v>
      </c>
      <c r="CO189" s="2">
        <f t="shared" si="197"/>
        <v>0</v>
      </c>
      <c r="CP189" s="2">
        <f t="shared" si="197"/>
        <v>0</v>
      </c>
      <c r="CQ189" s="2">
        <f t="shared" si="197"/>
        <v>0</v>
      </c>
      <c r="CR189" s="2">
        <f t="shared" si="197"/>
        <v>0</v>
      </c>
      <c r="CS189" s="2">
        <f t="shared" si="197"/>
        <v>0</v>
      </c>
      <c r="CT189" s="2">
        <f t="shared" si="197"/>
        <v>0</v>
      </c>
      <c r="CU189" s="2">
        <f t="shared" si="197"/>
        <v>0</v>
      </c>
      <c r="CV189" s="2">
        <f t="shared" si="197"/>
        <v>0</v>
      </c>
      <c r="CW189" s="2">
        <f t="shared" si="197"/>
        <v>0</v>
      </c>
      <c r="CX189" s="2">
        <f t="shared" si="197"/>
        <v>0</v>
      </c>
      <c r="CY189" s="2">
        <f t="shared" si="197"/>
        <v>0</v>
      </c>
      <c r="CZ189" s="2">
        <f t="shared" si="197"/>
        <v>0</v>
      </c>
      <c r="DA189" s="2">
        <f t="shared" si="197"/>
        <v>0</v>
      </c>
      <c r="DB189" s="2">
        <f t="shared" si="197"/>
        <v>0</v>
      </c>
      <c r="DC189" s="2">
        <f t="shared" si="197"/>
        <v>0</v>
      </c>
      <c r="DD189" s="2">
        <f t="shared" si="197"/>
        <v>0</v>
      </c>
      <c r="DE189" s="2">
        <f t="shared" si="197"/>
        <v>0</v>
      </c>
      <c r="DF189" s="2">
        <f t="shared" si="197"/>
        <v>0</v>
      </c>
      <c r="DG189" s="3">
        <f t="shared" ref="DG189:EL189" si="198">DG191</f>
        <v>0</v>
      </c>
      <c r="DH189" s="3">
        <f t="shared" si="198"/>
        <v>0</v>
      </c>
      <c r="DI189" s="3">
        <f t="shared" si="198"/>
        <v>0</v>
      </c>
      <c r="DJ189" s="3">
        <f t="shared" si="198"/>
        <v>0</v>
      </c>
      <c r="DK189" s="3">
        <f t="shared" si="198"/>
        <v>0</v>
      </c>
      <c r="DL189" s="3">
        <f t="shared" si="198"/>
        <v>0</v>
      </c>
      <c r="DM189" s="3">
        <f t="shared" si="198"/>
        <v>0</v>
      </c>
      <c r="DN189" s="3">
        <f t="shared" si="198"/>
        <v>0</v>
      </c>
      <c r="DO189" s="3">
        <f t="shared" si="198"/>
        <v>0</v>
      </c>
      <c r="DP189" s="3">
        <f t="shared" si="198"/>
        <v>0</v>
      </c>
      <c r="DQ189" s="3">
        <f t="shared" si="198"/>
        <v>0</v>
      </c>
      <c r="DR189" s="3">
        <f t="shared" si="198"/>
        <v>0</v>
      </c>
      <c r="DS189" s="3">
        <f t="shared" si="198"/>
        <v>0</v>
      </c>
      <c r="DT189" s="3">
        <f t="shared" si="198"/>
        <v>0</v>
      </c>
      <c r="DU189" s="3">
        <f t="shared" si="198"/>
        <v>0</v>
      </c>
      <c r="DV189" s="3">
        <f t="shared" si="198"/>
        <v>0</v>
      </c>
      <c r="DW189" s="3">
        <f t="shared" si="198"/>
        <v>0</v>
      </c>
      <c r="DX189" s="3">
        <f t="shared" si="198"/>
        <v>0</v>
      </c>
      <c r="DY189" s="3">
        <f t="shared" si="198"/>
        <v>0</v>
      </c>
      <c r="DZ189" s="3">
        <f t="shared" si="198"/>
        <v>0</v>
      </c>
      <c r="EA189" s="3">
        <f t="shared" si="198"/>
        <v>0</v>
      </c>
      <c r="EB189" s="3">
        <f t="shared" si="198"/>
        <v>0</v>
      </c>
      <c r="EC189" s="3">
        <f t="shared" si="198"/>
        <v>0</v>
      </c>
      <c r="ED189" s="3">
        <f t="shared" si="198"/>
        <v>0</v>
      </c>
      <c r="EE189" s="3">
        <f t="shared" si="198"/>
        <v>0</v>
      </c>
      <c r="EF189" s="3">
        <f t="shared" si="198"/>
        <v>0</v>
      </c>
      <c r="EG189" s="3">
        <f t="shared" si="198"/>
        <v>0</v>
      </c>
      <c r="EH189" s="3">
        <f t="shared" si="198"/>
        <v>0</v>
      </c>
      <c r="EI189" s="3">
        <f t="shared" si="198"/>
        <v>0</v>
      </c>
      <c r="EJ189" s="3">
        <f t="shared" si="198"/>
        <v>0</v>
      </c>
      <c r="EK189" s="3">
        <f t="shared" si="198"/>
        <v>0</v>
      </c>
      <c r="EL189" s="3">
        <f t="shared" si="198"/>
        <v>0</v>
      </c>
      <c r="EM189" s="3">
        <f t="shared" ref="EM189:FR189" si="199">EM191</f>
        <v>0</v>
      </c>
      <c r="EN189" s="3">
        <f t="shared" si="199"/>
        <v>0</v>
      </c>
      <c r="EO189" s="3">
        <f t="shared" si="199"/>
        <v>0</v>
      </c>
      <c r="EP189" s="3">
        <f t="shared" si="199"/>
        <v>0</v>
      </c>
      <c r="EQ189" s="3">
        <f t="shared" si="199"/>
        <v>0</v>
      </c>
      <c r="ER189" s="3">
        <f t="shared" si="199"/>
        <v>0</v>
      </c>
      <c r="ES189" s="3">
        <f t="shared" si="199"/>
        <v>0</v>
      </c>
      <c r="ET189" s="3">
        <f t="shared" si="199"/>
        <v>0</v>
      </c>
      <c r="EU189" s="3">
        <f t="shared" si="199"/>
        <v>0</v>
      </c>
      <c r="EV189" s="3">
        <f t="shared" si="199"/>
        <v>0</v>
      </c>
      <c r="EW189" s="3">
        <f t="shared" si="199"/>
        <v>0</v>
      </c>
      <c r="EX189" s="3">
        <f t="shared" si="199"/>
        <v>0</v>
      </c>
      <c r="EY189" s="3">
        <f t="shared" si="199"/>
        <v>0</v>
      </c>
      <c r="EZ189" s="3">
        <f t="shared" si="199"/>
        <v>0</v>
      </c>
      <c r="FA189" s="3">
        <f t="shared" si="199"/>
        <v>0</v>
      </c>
      <c r="FB189" s="3">
        <f t="shared" si="199"/>
        <v>0</v>
      </c>
      <c r="FC189" s="3">
        <f t="shared" si="199"/>
        <v>0</v>
      </c>
      <c r="FD189" s="3">
        <f t="shared" si="199"/>
        <v>0</v>
      </c>
      <c r="FE189" s="3">
        <f t="shared" si="199"/>
        <v>0</v>
      </c>
      <c r="FF189" s="3">
        <f t="shared" si="199"/>
        <v>0</v>
      </c>
      <c r="FG189" s="3">
        <f t="shared" si="199"/>
        <v>0</v>
      </c>
      <c r="FH189" s="3">
        <f t="shared" si="199"/>
        <v>0</v>
      </c>
      <c r="FI189" s="3">
        <f t="shared" si="199"/>
        <v>0</v>
      </c>
      <c r="FJ189" s="3">
        <f t="shared" si="199"/>
        <v>0</v>
      </c>
      <c r="FK189" s="3">
        <f t="shared" si="199"/>
        <v>0</v>
      </c>
      <c r="FL189" s="3">
        <f t="shared" si="199"/>
        <v>0</v>
      </c>
      <c r="FM189" s="3">
        <f t="shared" si="199"/>
        <v>0</v>
      </c>
      <c r="FN189" s="3">
        <f t="shared" si="199"/>
        <v>0</v>
      </c>
      <c r="FO189" s="3">
        <f t="shared" si="199"/>
        <v>0</v>
      </c>
      <c r="FP189" s="3">
        <f t="shared" si="199"/>
        <v>0</v>
      </c>
      <c r="FQ189" s="3">
        <f t="shared" si="199"/>
        <v>0</v>
      </c>
      <c r="FR189" s="3">
        <f t="shared" si="199"/>
        <v>0</v>
      </c>
      <c r="FS189" s="3">
        <f t="shared" ref="FS189:GX189" si="200">FS191</f>
        <v>0</v>
      </c>
      <c r="FT189" s="3">
        <f t="shared" si="200"/>
        <v>0</v>
      </c>
      <c r="FU189" s="3">
        <f t="shared" si="200"/>
        <v>0</v>
      </c>
      <c r="FV189" s="3">
        <f t="shared" si="200"/>
        <v>0</v>
      </c>
      <c r="FW189" s="3">
        <f t="shared" si="200"/>
        <v>0</v>
      </c>
      <c r="FX189" s="3">
        <f t="shared" si="200"/>
        <v>0</v>
      </c>
      <c r="FY189" s="3">
        <f t="shared" si="200"/>
        <v>0</v>
      </c>
      <c r="FZ189" s="3">
        <f t="shared" si="200"/>
        <v>0</v>
      </c>
      <c r="GA189" s="3">
        <f t="shared" si="200"/>
        <v>0</v>
      </c>
      <c r="GB189" s="3">
        <f t="shared" si="200"/>
        <v>0</v>
      </c>
      <c r="GC189" s="3">
        <f t="shared" si="200"/>
        <v>0</v>
      </c>
      <c r="GD189" s="3">
        <f t="shared" si="200"/>
        <v>0</v>
      </c>
      <c r="GE189" s="3">
        <f t="shared" si="200"/>
        <v>0</v>
      </c>
      <c r="GF189" s="3">
        <f t="shared" si="200"/>
        <v>0</v>
      </c>
      <c r="GG189" s="3">
        <f t="shared" si="200"/>
        <v>0</v>
      </c>
      <c r="GH189" s="3">
        <f t="shared" si="200"/>
        <v>0</v>
      </c>
      <c r="GI189" s="3">
        <f t="shared" si="200"/>
        <v>0</v>
      </c>
      <c r="GJ189" s="3">
        <f t="shared" si="200"/>
        <v>0</v>
      </c>
      <c r="GK189" s="3">
        <f t="shared" si="200"/>
        <v>0</v>
      </c>
      <c r="GL189" s="3">
        <f t="shared" si="200"/>
        <v>0</v>
      </c>
      <c r="GM189" s="3">
        <f t="shared" si="200"/>
        <v>0</v>
      </c>
      <c r="GN189" s="3">
        <f t="shared" si="200"/>
        <v>0</v>
      </c>
      <c r="GO189" s="3">
        <f t="shared" si="200"/>
        <v>0</v>
      </c>
      <c r="GP189" s="3">
        <f t="shared" si="200"/>
        <v>0</v>
      </c>
      <c r="GQ189" s="3">
        <f t="shared" si="200"/>
        <v>0</v>
      </c>
      <c r="GR189" s="3">
        <f t="shared" si="200"/>
        <v>0</v>
      </c>
      <c r="GS189" s="3">
        <f t="shared" si="200"/>
        <v>0</v>
      </c>
      <c r="GT189" s="3">
        <f t="shared" si="200"/>
        <v>0</v>
      </c>
      <c r="GU189" s="3">
        <f t="shared" si="200"/>
        <v>0</v>
      </c>
      <c r="GV189" s="3">
        <f t="shared" si="200"/>
        <v>0</v>
      </c>
      <c r="GW189" s="3">
        <f t="shared" si="200"/>
        <v>0</v>
      </c>
      <c r="GX189" s="3">
        <f t="shared" si="200"/>
        <v>0</v>
      </c>
    </row>
    <row r="191" spans="1:206">
      <c r="A191" s="2">
        <v>51</v>
      </c>
      <c r="B191" s="2">
        <f>B187</f>
        <v>0</v>
      </c>
      <c r="C191" s="2">
        <f>A187</f>
        <v>4</v>
      </c>
      <c r="D191" s="2">
        <f>ROW(A187)</f>
        <v>187</v>
      </c>
      <c r="E191" s="2"/>
      <c r="F191" s="2" t="str">
        <f>IF(F187&lt;&gt;"",F187,"")</f>
        <v>Новый раздел</v>
      </c>
      <c r="G191" s="2" t="str">
        <f>IF(G187&lt;&gt;"",G187,"")</f>
        <v>оборудование</v>
      </c>
      <c r="H191" s="2">
        <v>0</v>
      </c>
      <c r="I191" s="2"/>
      <c r="J191" s="2"/>
      <c r="K191" s="2"/>
      <c r="L191" s="2"/>
      <c r="M191" s="2"/>
      <c r="N191" s="2"/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>
        <f t="shared" ref="AO191:BD191" si="201">ROUND(BX191,2)</f>
        <v>0</v>
      </c>
      <c r="AP191" s="2">
        <f t="shared" si="201"/>
        <v>0</v>
      </c>
      <c r="AQ191" s="2">
        <f t="shared" si="201"/>
        <v>0</v>
      </c>
      <c r="AR191" s="2">
        <f t="shared" si="201"/>
        <v>0</v>
      </c>
      <c r="AS191" s="2">
        <f t="shared" si="201"/>
        <v>0</v>
      </c>
      <c r="AT191" s="2">
        <f t="shared" si="201"/>
        <v>0</v>
      </c>
      <c r="AU191" s="2">
        <f t="shared" si="201"/>
        <v>0</v>
      </c>
      <c r="AV191" s="2">
        <f t="shared" si="201"/>
        <v>0</v>
      </c>
      <c r="AW191" s="2">
        <f t="shared" si="201"/>
        <v>0</v>
      </c>
      <c r="AX191" s="2">
        <f t="shared" si="201"/>
        <v>0</v>
      </c>
      <c r="AY191" s="2">
        <f t="shared" si="201"/>
        <v>0</v>
      </c>
      <c r="AZ191" s="2">
        <f t="shared" si="201"/>
        <v>0</v>
      </c>
      <c r="BA191" s="2">
        <f t="shared" si="201"/>
        <v>0</v>
      </c>
      <c r="BB191" s="2">
        <f t="shared" si="201"/>
        <v>0</v>
      </c>
      <c r="BC191" s="2">
        <f t="shared" si="201"/>
        <v>0</v>
      </c>
      <c r="BD191" s="2">
        <f t="shared" si="201"/>
        <v>0</v>
      </c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>
        <v>0</v>
      </c>
    </row>
    <row r="193" spans="1:28">
      <c r="A193" s="4">
        <v>50</v>
      </c>
      <c r="B193" s="4">
        <v>0</v>
      </c>
      <c r="C193" s="4">
        <v>0</v>
      </c>
      <c r="D193" s="4">
        <v>1</v>
      </c>
      <c r="E193" s="4">
        <v>201</v>
      </c>
      <c r="F193" s="4">
        <f>ROUND(Source!O191,O193)</f>
        <v>0</v>
      </c>
      <c r="G193" s="4" t="s">
        <v>242</v>
      </c>
      <c r="H193" s="4" t="s">
        <v>243</v>
      </c>
      <c r="I193" s="4"/>
      <c r="J193" s="4"/>
      <c r="K193" s="4">
        <v>201</v>
      </c>
      <c r="L193" s="4">
        <v>1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>
      <c r="A194" s="4">
        <v>50</v>
      </c>
      <c r="B194" s="4">
        <v>0</v>
      </c>
      <c r="C194" s="4">
        <v>0</v>
      </c>
      <c r="D194" s="4">
        <v>1</v>
      </c>
      <c r="E194" s="4">
        <v>202</v>
      </c>
      <c r="F194" s="4">
        <f>ROUND(Source!P191,O194)</f>
        <v>0</v>
      </c>
      <c r="G194" s="4" t="s">
        <v>244</v>
      </c>
      <c r="H194" s="4" t="s">
        <v>245</v>
      </c>
      <c r="I194" s="4"/>
      <c r="J194" s="4"/>
      <c r="K194" s="4">
        <v>202</v>
      </c>
      <c r="L194" s="4">
        <v>2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>
      <c r="A195" s="4">
        <v>50</v>
      </c>
      <c r="B195" s="4">
        <v>0</v>
      </c>
      <c r="C195" s="4">
        <v>0</v>
      </c>
      <c r="D195" s="4">
        <v>1</v>
      </c>
      <c r="E195" s="4">
        <v>222</v>
      </c>
      <c r="F195" s="4">
        <f>ROUND(Source!AO191,O195)</f>
        <v>0</v>
      </c>
      <c r="G195" s="4" t="s">
        <v>246</v>
      </c>
      <c r="H195" s="4" t="s">
        <v>247</v>
      </c>
      <c r="I195" s="4"/>
      <c r="J195" s="4"/>
      <c r="K195" s="4">
        <v>222</v>
      </c>
      <c r="L195" s="4">
        <v>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>
      <c r="A196" s="4">
        <v>50</v>
      </c>
      <c r="B196" s="4">
        <v>0</v>
      </c>
      <c r="C196" s="4">
        <v>0</v>
      </c>
      <c r="D196" s="4">
        <v>1</v>
      </c>
      <c r="E196" s="4">
        <v>225</v>
      </c>
      <c r="F196" s="4">
        <f>ROUND(Source!AV191,O196)</f>
        <v>0</v>
      </c>
      <c r="G196" s="4" t="s">
        <v>248</v>
      </c>
      <c r="H196" s="4" t="s">
        <v>249</v>
      </c>
      <c r="I196" s="4"/>
      <c r="J196" s="4"/>
      <c r="K196" s="4">
        <v>225</v>
      </c>
      <c r="L196" s="4">
        <v>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>
      <c r="A197" s="4">
        <v>50</v>
      </c>
      <c r="B197" s="4">
        <v>0</v>
      </c>
      <c r="C197" s="4">
        <v>0</v>
      </c>
      <c r="D197" s="4">
        <v>1</v>
      </c>
      <c r="E197" s="4">
        <v>226</v>
      </c>
      <c r="F197" s="4">
        <f>ROUND(Source!AW191,O197)</f>
        <v>0</v>
      </c>
      <c r="G197" s="4" t="s">
        <v>250</v>
      </c>
      <c r="H197" s="4" t="s">
        <v>251</v>
      </c>
      <c r="I197" s="4"/>
      <c r="J197" s="4"/>
      <c r="K197" s="4">
        <v>226</v>
      </c>
      <c r="L197" s="4">
        <v>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>
      <c r="A198" s="4">
        <v>50</v>
      </c>
      <c r="B198" s="4">
        <v>0</v>
      </c>
      <c r="C198" s="4">
        <v>0</v>
      </c>
      <c r="D198" s="4">
        <v>1</v>
      </c>
      <c r="E198" s="4">
        <v>227</v>
      </c>
      <c r="F198" s="4">
        <f>ROUND(Source!AX191,O198)</f>
        <v>0</v>
      </c>
      <c r="G198" s="4" t="s">
        <v>252</v>
      </c>
      <c r="H198" s="4" t="s">
        <v>253</v>
      </c>
      <c r="I198" s="4"/>
      <c r="J198" s="4"/>
      <c r="K198" s="4">
        <v>227</v>
      </c>
      <c r="L198" s="4">
        <v>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>
      <c r="A199" s="4">
        <v>50</v>
      </c>
      <c r="B199" s="4">
        <v>0</v>
      </c>
      <c r="C199" s="4">
        <v>0</v>
      </c>
      <c r="D199" s="4">
        <v>1</v>
      </c>
      <c r="E199" s="4">
        <v>228</v>
      </c>
      <c r="F199" s="4">
        <f>ROUND(Source!AY191,O199)</f>
        <v>0</v>
      </c>
      <c r="G199" s="4" t="s">
        <v>254</v>
      </c>
      <c r="H199" s="4" t="s">
        <v>255</v>
      </c>
      <c r="I199" s="4"/>
      <c r="J199" s="4"/>
      <c r="K199" s="4">
        <v>228</v>
      </c>
      <c r="L199" s="4">
        <v>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>
      <c r="A200" s="4">
        <v>50</v>
      </c>
      <c r="B200" s="4">
        <v>0</v>
      </c>
      <c r="C200" s="4">
        <v>0</v>
      </c>
      <c r="D200" s="4">
        <v>1</v>
      </c>
      <c r="E200" s="4">
        <v>216</v>
      </c>
      <c r="F200" s="4">
        <f>ROUND(Source!AP191,O200)</f>
        <v>0</v>
      </c>
      <c r="G200" s="4" t="s">
        <v>256</v>
      </c>
      <c r="H200" s="4" t="s">
        <v>257</v>
      </c>
      <c r="I200" s="4"/>
      <c r="J200" s="4"/>
      <c r="K200" s="4">
        <v>216</v>
      </c>
      <c r="L200" s="4">
        <v>8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>
      <c r="A201" s="4">
        <v>50</v>
      </c>
      <c r="B201" s="4">
        <v>0</v>
      </c>
      <c r="C201" s="4">
        <v>0</v>
      </c>
      <c r="D201" s="4">
        <v>1</v>
      </c>
      <c r="E201" s="4">
        <v>223</v>
      </c>
      <c r="F201" s="4">
        <f>ROUND(Source!AQ191,O201)</f>
        <v>0</v>
      </c>
      <c r="G201" s="4" t="s">
        <v>258</v>
      </c>
      <c r="H201" s="4" t="s">
        <v>259</v>
      </c>
      <c r="I201" s="4"/>
      <c r="J201" s="4"/>
      <c r="K201" s="4">
        <v>223</v>
      </c>
      <c r="L201" s="4">
        <v>9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>
      <c r="A202" s="4">
        <v>50</v>
      </c>
      <c r="B202" s="4">
        <v>0</v>
      </c>
      <c r="C202" s="4">
        <v>0</v>
      </c>
      <c r="D202" s="4">
        <v>1</v>
      </c>
      <c r="E202" s="4">
        <v>229</v>
      </c>
      <c r="F202" s="4">
        <f>ROUND(Source!AZ191,O202)</f>
        <v>0</v>
      </c>
      <c r="G202" s="4" t="s">
        <v>260</v>
      </c>
      <c r="H202" s="4" t="s">
        <v>261</v>
      </c>
      <c r="I202" s="4"/>
      <c r="J202" s="4"/>
      <c r="K202" s="4">
        <v>229</v>
      </c>
      <c r="L202" s="4">
        <v>10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>
      <c r="A203" s="4">
        <v>50</v>
      </c>
      <c r="B203" s="4">
        <v>0</v>
      </c>
      <c r="C203" s="4">
        <v>0</v>
      </c>
      <c r="D203" s="4">
        <v>1</v>
      </c>
      <c r="E203" s="4">
        <v>203</v>
      </c>
      <c r="F203" s="4">
        <f>ROUND(Source!Q191,O203)</f>
        <v>0</v>
      </c>
      <c r="G203" s="4" t="s">
        <v>262</v>
      </c>
      <c r="H203" s="4" t="s">
        <v>263</v>
      </c>
      <c r="I203" s="4"/>
      <c r="J203" s="4"/>
      <c r="K203" s="4">
        <v>203</v>
      </c>
      <c r="L203" s="4">
        <v>11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>
      <c r="A204" s="4">
        <v>50</v>
      </c>
      <c r="B204" s="4">
        <v>0</v>
      </c>
      <c r="C204" s="4">
        <v>0</v>
      </c>
      <c r="D204" s="4">
        <v>1</v>
      </c>
      <c r="E204" s="4">
        <v>231</v>
      </c>
      <c r="F204" s="4">
        <f>ROUND(Source!BB191,O204)</f>
        <v>0</v>
      </c>
      <c r="G204" s="4" t="s">
        <v>264</v>
      </c>
      <c r="H204" s="4" t="s">
        <v>265</v>
      </c>
      <c r="I204" s="4"/>
      <c r="J204" s="4"/>
      <c r="K204" s="4">
        <v>231</v>
      </c>
      <c r="L204" s="4">
        <v>12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>
      <c r="A205" s="4">
        <v>50</v>
      </c>
      <c r="B205" s="4">
        <v>0</v>
      </c>
      <c r="C205" s="4">
        <v>0</v>
      </c>
      <c r="D205" s="4">
        <v>1</v>
      </c>
      <c r="E205" s="4">
        <v>204</v>
      </c>
      <c r="F205" s="4">
        <f>ROUND(Source!R191,O205)</f>
        <v>0</v>
      </c>
      <c r="G205" s="4" t="s">
        <v>266</v>
      </c>
      <c r="H205" s="4" t="s">
        <v>267</v>
      </c>
      <c r="I205" s="4"/>
      <c r="J205" s="4"/>
      <c r="K205" s="4">
        <v>204</v>
      </c>
      <c r="L205" s="4">
        <v>13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>
      <c r="A206" s="4">
        <v>50</v>
      </c>
      <c r="B206" s="4">
        <v>0</v>
      </c>
      <c r="C206" s="4">
        <v>0</v>
      </c>
      <c r="D206" s="4">
        <v>1</v>
      </c>
      <c r="E206" s="4">
        <v>205</v>
      </c>
      <c r="F206" s="4">
        <f>ROUND(Source!S191,O206)</f>
        <v>0</v>
      </c>
      <c r="G206" s="4" t="s">
        <v>268</v>
      </c>
      <c r="H206" s="4" t="s">
        <v>269</v>
      </c>
      <c r="I206" s="4"/>
      <c r="J206" s="4"/>
      <c r="K206" s="4">
        <v>205</v>
      </c>
      <c r="L206" s="4">
        <v>14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>
      <c r="A207" s="4">
        <v>50</v>
      </c>
      <c r="B207" s="4">
        <v>0</v>
      </c>
      <c r="C207" s="4">
        <v>0</v>
      </c>
      <c r="D207" s="4">
        <v>1</v>
      </c>
      <c r="E207" s="4">
        <v>232</v>
      </c>
      <c r="F207" s="4">
        <f>ROUND(Source!BC191,O207)</f>
        <v>0</v>
      </c>
      <c r="G207" s="4" t="s">
        <v>270</v>
      </c>
      <c r="H207" s="4" t="s">
        <v>271</v>
      </c>
      <c r="I207" s="4"/>
      <c r="J207" s="4"/>
      <c r="K207" s="4">
        <v>232</v>
      </c>
      <c r="L207" s="4">
        <v>15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>
      <c r="A208" s="4">
        <v>50</v>
      </c>
      <c r="B208" s="4">
        <v>0</v>
      </c>
      <c r="C208" s="4">
        <v>0</v>
      </c>
      <c r="D208" s="4">
        <v>1</v>
      </c>
      <c r="E208" s="4">
        <v>214</v>
      </c>
      <c r="F208" s="4">
        <f>ROUND(Source!AS191,O208)</f>
        <v>0</v>
      </c>
      <c r="G208" s="4" t="s">
        <v>272</v>
      </c>
      <c r="H208" s="4" t="s">
        <v>273</v>
      </c>
      <c r="I208" s="4"/>
      <c r="J208" s="4"/>
      <c r="K208" s="4">
        <v>214</v>
      </c>
      <c r="L208" s="4">
        <v>16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>
      <c r="A209" s="4">
        <v>50</v>
      </c>
      <c r="B209" s="4">
        <v>0</v>
      </c>
      <c r="C209" s="4">
        <v>0</v>
      </c>
      <c r="D209" s="4">
        <v>1</v>
      </c>
      <c r="E209" s="4">
        <v>215</v>
      </c>
      <c r="F209" s="4">
        <f>ROUND(Source!AT191,O209)</f>
        <v>0</v>
      </c>
      <c r="G209" s="4" t="s">
        <v>274</v>
      </c>
      <c r="H209" s="4" t="s">
        <v>275</v>
      </c>
      <c r="I209" s="4"/>
      <c r="J209" s="4"/>
      <c r="K209" s="4">
        <v>215</v>
      </c>
      <c r="L209" s="4">
        <v>17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>
      <c r="A210" s="4">
        <v>50</v>
      </c>
      <c r="B210" s="4">
        <v>0</v>
      </c>
      <c r="C210" s="4">
        <v>0</v>
      </c>
      <c r="D210" s="4">
        <v>1</v>
      </c>
      <c r="E210" s="4">
        <v>217</v>
      </c>
      <c r="F210" s="4">
        <f>ROUND(Source!AU191,O210)</f>
        <v>0</v>
      </c>
      <c r="G210" s="4" t="s">
        <v>276</v>
      </c>
      <c r="H210" s="4" t="s">
        <v>277</v>
      </c>
      <c r="I210" s="4"/>
      <c r="J210" s="4"/>
      <c r="K210" s="4">
        <v>217</v>
      </c>
      <c r="L210" s="4">
        <v>18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>
      <c r="A211" s="4">
        <v>50</v>
      </c>
      <c r="B211" s="4">
        <v>0</v>
      </c>
      <c r="C211" s="4">
        <v>0</v>
      </c>
      <c r="D211" s="4">
        <v>1</v>
      </c>
      <c r="E211" s="4">
        <v>230</v>
      </c>
      <c r="F211" s="4">
        <f>ROUND(Source!BA191,O211)</f>
        <v>0</v>
      </c>
      <c r="G211" s="4" t="s">
        <v>278</v>
      </c>
      <c r="H211" s="4" t="s">
        <v>279</v>
      </c>
      <c r="I211" s="4"/>
      <c r="J211" s="4"/>
      <c r="K211" s="4">
        <v>230</v>
      </c>
      <c r="L211" s="4">
        <v>19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>
      <c r="A212" s="4">
        <v>50</v>
      </c>
      <c r="B212" s="4">
        <v>0</v>
      </c>
      <c r="C212" s="4">
        <v>0</v>
      </c>
      <c r="D212" s="4">
        <v>1</v>
      </c>
      <c r="E212" s="4">
        <v>206</v>
      </c>
      <c r="F212" s="4">
        <f>ROUND(Source!T191,O212)</f>
        <v>0</v>
      </c>
      <c r="G212" s="4" t="s">
        <v>280</v>
      </c>
      <c r="H212" s="4" t="s">
        <v>281</v>
      </c>
      <c r="I212" s="4"/>
      <c r="J212" s="4"/>
      <c r="K212" s="4">
        <v>206</v>
      </c>
      <c r="L212" s="4">
        <v>20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>
      <c r="A213" s="4">
        <v>50</v>
      </c>
      <c r="B213" s="4">
        <v>0</v>
      </c>
      <c r="C213" s="4">
        <v>0</v>
      </c>
      <c r="D213" s="4">
        <v>1</v>
      </c>
      <c r="E213" s="4">
        <v>207</v>
      </c>
      <c r="F213" s="4">
        <f>ROUND(Source!U191,O213)</f>
        <v>0</v>
      </c>
      <c r="G213" s="4" t="s">
        <v>282</v>
      </c>
      <c r="H213" s="4" t="s">
        <v>283</v>
      </c>
      <c r="I213" s="4"/>
      <c r="J213" s="4"/>
      <c r="K213" s="4">
        <v>207</v>
      </c>
      <c r="L213" s="4">
        <v>21</v>
      </c>
      <c r="M213" s="4">
        <v>3</v>
      </c>
      <c r="N213" s="4" t="s">
        <v>3</v>
      </c>
      <c r="O213" s="4">
        <v>7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>
      <c r="A214" s="4">
        <v>50</v>
      </c>
      <c r="B214" s="4">
        <v>0</v>
      </c>
      <c r="C214" s="4">
        <v>0</v>
      </c>
      <c r="D214" s="4">
        <v>1</v>
      </c>
      <c r="E214" s="4">
        <v>208</v>
      </c>
      <c r="F214" s="4">
        <f>ROUND(Source!V191,O214)</f>
        <v>0</v>
      </c>
      <c r="G214" s="4" t="s">
        <v>284</v>
      </c>
      <c r="H214" s="4" t="s">
        <v>285</v>
      </c>
      <c r="I214" s="4"/>
      <c r="J214" s="4"/>
      <c r="K214" s="4">
        <v>208</v>
      </c>
      <c r="L214" s="4">
        <v>22</v>
      </c>
      <c r="M214" s="4">
        <v>3</v>
      </c>
      <c r="N214" s="4" t="s">
        <v>3</v>
      </c>
      <c r="O214" s="4">
        <v>7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>
      <c r="A215" s="4">
        <v>50</v>
      </c>
      <c r="B215" s="4">
        <v>0</v>
      </c>
      <c r="C215" s="4">
        <v>0</v>
      </c>
      <c r="D215" s="4">
        <v>1</v>
      </c>
      <c r="E215" s="4">
        <v>209</v>
      </c>
      <c r="F215" s="4">
        <f>ROUND(Source!W191,O215)</f>
        <v>0</v>
      </c>
      <c r="G215" s="4" t="s">
        <v>286</v>
      </c>
      <c r="H215" s="4" t="s">
        <v>287</v>
      </c>
      <c r="I215" s="4"/>
      <c r="J215" s="4"/>
      <c r="K215" s="4">
        <v>209</v>
      </c>
      <c r="L215" s="4">
        <v>23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>
      <c r="A216" s="4">
        <v>50</v>
      </c>
      <c r="B216" s="4">
        <v>0</v>
      </c>
      <c r="C216" s="4">
        <v>0</v>
      </c>
      <c r="D216" s="4">
        <v>1</v>
      </c>
      <c r="E216" s="4">
        <v>233</v>
      </c>
      <c r="F216" s="4">
        <f>ROUND(Source!BD191,O216)</f>
        <v>0</v>
      </c>
      <c r="G216" s="4" t="s">
        <v>288</v>
      </c>
      <c r="H216" s="4" t="s">
        <v>289</v>
      </c>
      <c r="I216" s="4"/>
      <c r="J216" s="4"/>
      <c r="K216" s="4">
        <v>233</v>
      </c>
      <c r="L216" s="4">
        <v>24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>
      <c r="A217" s="4">
        <v>50</v>
      </c>
      <c r="B217" s="4">
        <v>0</v>
      </c>
      <c r="C217" s="4">
        <v>0</v>
      </c>
      <c r="D217" s="4">
        <v>1</v>
      </c>
      <c r="E217" s="4">
        <v>210</v>
      </c>
      <c r="F217" s="4">
        <f>ROUND(Source!X191,O217)</f>
        <v>0</v>
      </c>
      <c r="G217" s="4" t="s">
        <v>290</v>
      </c>
      <c r="H217" s="4" t="s">
        <v>291</v>
      </c>
      <c r="I217" s="4"/>
      <c r="J217" s="4"/>
      <c r="K217" s="4">
        <v>210</v>
      </c>
      <c r="L217" s="4">
        <v>25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>
      <c r="A218" s="4">
        <v>50</v>
      </c>
      <c r="B218" s="4">
        <v>0</v>
      </c>
      <c r="C218" s="4">
        <v>0</v>
      </c>
      <c r="D218" s="4">
        <v>1</v>
      </c>
      <c r="E218" s="4">
        <v>211</v>
      </c>
      <c r="F218" s="4">
        <f>ROUND(Source!Y191,O218)</f>
        <v>0</v>
      </c>
      <c r="G218" s="4" t="s">
        <v>292</v>
      </c>
      <c r="H218" s="4" t="s">
        <v>293</v>
      </c>
      <c r="I218" s="4"/>
      <c r="J218" s="4"/>
      <c r="K218" s="4">
        <v>211</v>
      </c>
      <c r="L218" s="4">
        <v>26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06">
      <c r="A219" s="4">
        <v>50</v>
      </c>
      <c r="B219" s="4">
        <v>0</v>
      </c>
      <c r="C219" s="4">
        <v>0</v>
      </c>
      <c r="D219" s="4">
        <v>1</v>
      </c>
      <c r="E219" s="4">
        <v>224</v>
      </c>
      <c r="F219" s="4">
        <f>ROUND(Source!AR191,O219)</f>
        <v>0</v>
      </c>
      <c r="G219" s="4" t="s">
        <v>294</v>
      </c>
      <c r="H219" s="4" t="s">
        <v>295</v>
      </c>
      <c r="I219" s="4"/>
      <c r="J219" s="4"/>
      <c r="K219" s="4">
        <v>224</v>
      </c>
      <c r="L219" s="4">
        <v>27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1" spans="1:206">
      <c r="A221" s="2">
        <v>51</v>
      </c>
      <c r="B221" s="2">
        <f>B20</f>
        <v>0</v>
      </c>
      <c r="C221" s="2">
        <f>A20</f>
        <v>3</v>
      </c>
      <c r="D221" s="2">
        <f>ROW(A20)</f>
        <v>20</v>
      </c>
      <c r="E221" s="2"/>
      <c r="F221" s="2" t="str">
        <f>IF(F20&lt;&gt;"",F20,"")</f>
        <v>02-01-01</v>
      </c>
      <c r="G221" s="2" t="str">
        <f>IF(G20&lt;&gt;"",G20,"")</f>
        <v>Строительство ВЛИ-0,4кВ</v>
      </c>
      <c r="H221" s="2">
        <v>0</v>
      </c>
      <c r="I221" s="2"/>
      <c r="J221" s="2"/>
      <c r="K221" s="2"/>
      <c r="L221" s="2"/>
      <c r="M221" s="2"/>
      <c r="N221" s="2"/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>
        <f t="shared" ref="AO221:BD221" si="202">ROUND(AO105+AO157+AO191+BX221,2)</f>
        <v>0</v>
      </c>
      <c r="AP221" s="2">
        <f t="shared" si="202"/>
        <v>0</v>
      </c>
      <c r="AQ221" s="2">
        <f t="shared" si="202"/>
        <v>0</v>
      </c>
      <c r="AR221" s="2">
        <f t="shared" si="202"/>
        <v>0</v>
      </c>
      <c r="AS221" s="2">
        <f t="shared" si="202"/>
        <v>0</v>
      </c>
      <c r="AT221" s="2">
        <f t="shared" si="202"/>
        <v>0</v>
      </c>
      <c r="AU221" s="2">
        <f t="shared" si="202"/>
        <v>0</v>
      </c>
      <c r="AV221" s="2">
        <f t="shared" si="202"/>
        <v>0</v>
      </c>
      <c r="AW221" s="2">
        <f t="shared" si="202"/>
        <v>0</v>
      </c>
      <c r="AX221" s="2">
        <f t="shared" si="202"/>
        <v>0</v>
      </c>
      <c r="AY221" s="2">
        <f t="shared" si="202"/>
        <v>0</v>
      </c>
      <c r="AZ221" s="2">
        <f t="shared" si="202"/>
        <v>0</v>
      </c>
      <c r="BA221" s="2">
        <f t="shared" si="202"/>
        <v>0</v>
      </c>
      <c r="BB221" s="2">
        <f t="shared" si="202"/>
        <v>0</v>
      </c>
      <c r="BC221" s="2">
        <f t="shared" si="202"/>
        <v>0</v>
      </c>
      <c r="BD221" s="2">
        <f t="shared" si="202"/>
        <v>0</v>
      </c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>
        <v>0</v>
      </c>
    </row>
    <row r="223" spans="1:206">
      <c r="A223" s="4">
        <v>50</v>
      </c>
      <c r="B223" s="4">
        <v>0</v>
      </c>
      <c r="C223" s="4">
        <v>0</v>
      </c>
      <c r="D223" s="4">
        <v>1</v>
      </c>
      <c r="E223" s="4">
        <v>201</v>
      </c>
      <c r="F223" s="4">
        <f>ROUND(Source!O221,O223)</f>
        <v>0</v>
      </c>
      <c r="G223" s="4" t="s">
        <v>242</v>
      </c>
      <c r="H223" s="4" t="s">
        <v>243</v>
      </c>
      <c r="I223" s="4"/>
      <c r="J223" s="4"/>
      <c r="K223" s="4">
        <v>201</v>
      </c>
      <c r="L223" s="4">
        <v>1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>
      <c r="A224" s="4">
        <v>50</v>
      </c>
      <c r="B224" s="4">
        <v>0</v>
      </c>
      <c r="C224" s="4">
        <v>0</v>
      </c>
      <c r="D224" s="4">
        <v>1</v>
      </c>
      <c r="E224" s="4">
        <v>202</v>
      </c>
      <c r="F224" s="4">
        <f>ROUND(Source!P221,O224)</f>
        <v>0</v>
      </c>
      <c r="G224" s="4" t="s">
        <v>244</v>
      </c>
      <c r="H224" s="4" t="s">
        <v>245</v>
      </c>
      <c r="I224" s="4"/>
      <c r="J224" s="4"/>
      <c r="K224" s="4">
        <v>202</v>
      </c>
      <c r="L224" s="4">
        <v>2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>
      <c r="A225" s="4">
        <v>50</v>
      </c>
      <c r="B225" s="4">
        <v>0</v>
      </c>
      <c r="C225" s="4">
        <v>0</v>
      </c>
      <c r="D225" s="4">
        <v>1</v>
      </c>
      <c r="E225" s="4">
        <v>222</v>
      </c>
      <c r="F225" s="4">
        <f>ROUND(Source!AO221,O225)</f>
        <v>0</v>
      </c>
      <c r="G225" s="4" t="s">
        <v>246</v>
      </c>
      <c r="H225" s="4" t="s">
        <v>247</v>
      </c>
      <c r="I225" s="4"/>
      <c r="J225" s="4"/>
      <c r="K225" s="4">
        <v>222</v>
      </c>
      <c r="L225" s="4">
        <v>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>
      <c r="A226" s="4">
        <v>50</v>
      </c>
      <c r="B226" s="4">
        <v>0</v>
      </c>
      <c r="C226" s="4">
        <v>0</v>
      </c>
      <c r="D226" s="4">
        <v>1</v>
      </c>
      <c r="E226" s="4">
        <v>225</v>
      </c>
      <c r="F226" s="4">
        <f>ROUND(Source!AV221,O226)</f>
        <v>0</v>
      </c>
      <c r="G226" s="4" t="s">
        <v>248</v>
      </c>
      <c r="H226" s="4" t="s">
        <v>249</v>
      </c>
      <c r="I226" s="4"/>
      <c r="J226" s="4"/>
      <c r="K226" s="4">
        <v>225</v>
      </c>
      <c r="L226" s="4">
        <v>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>
      <c r="A227" s="4">
        <v>50</v>
      </c>
      <c r="B227" s="4">
        <v>0</v>
      </c>
      <c r="C227" s="4">
        <v>0</v>
      </c>
      <c r="D227" s="4">
        <v>1</v>
      </c>
      <c r="E227" s="4">
        <v>226</v>
      </c>
      <c r="F227" s="4">
        <f>ROUND(Source!AW221,O227)</f>
        <v>0</v>
      </c>
      <c r="G227" s="4" t="s">
        <v>250</v>
      </c>
      <c r="H227" s="4" t="s">
        <v>251</v>
      </c>
      <c r="I227" s="4"/>
      <c r="J227" s="4"/>
      <c r="K227" s="4">
        <v>226</v>
      </c>
      <c r="L227" s="4">
        <v>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>
      <c r="A228" s="4">
        <v>50</v>
      </c>
      <c r="B228" s="4">
        <v>0</v>
      </c>
      <c r="C228" s="4">
        <v>0</v>
      </c>
      <c r="D228" s="4">
        <v>1</v>
      </c>
      <c r="E228" s="4">
        <v>227</v>
      </c>
      <c r="F228" s="4">
        <f>ROUND(Source!AX221,O228)</f>
        <v>0</v>
      </c>
      <c r="G228" s="4" t="s">
        <v>252</v>
      </c>
      <c r="H228" s="4" t="s">
        <v>253</v>
      </c>
      <c r="I228" s="4"/>
      <c r="J228" s="4"/>
      <c r="K228" s="4">
        <v>227</v>
      </c>
      <c r="L228" s="4">
        <v>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>
      <c r="A229" s="4">
        <v>50</v>
      </c>
      <c r="B229" s="4">
        <v>0</v>
      </c>
      <c r="C229" s="4">
        <v>0</v>
      </c>
      <c r="D229" s="4">
        <v>1</v>
      </c>
      <c r="E229" s="4">
        <v>228</v>
      </c>
      <c r="F229" s="4">
        <f>ROUND(Source!AY221,O229)</f>
        <v>0</v>
      </c>
      <c r="G229" s="4" t="s">
        <v>254</v>
      </c>
      <c r="H229" s="4" t="s">
        <v>255</v>
      </c>
      <c r="I229" s="4"/>
      <c r="J229" s="4"/>
      <c r="K229" s="4">
        <v>228</v>
      </c>
      <c r="L229" s="4">
        <v>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>
      <c r="A230" s="4">
        <v>50</v>
      </c>
      <c r="B230" s="4">
        <v>0</v>
      </c>
      <c r="C230" s="4">
        <v>0</v>
      </c>
      <c r="D230" s="4">
        <v>1</v>
      </c>
      <c r="E230" s="4">
        <v>216</v>
      </c>
      <c r="F230" s="4">
        <f>ROUND(Source!AP221,O230)</f>
        <v>0</v>
      </c>
      <c r="G230" s="4" t="s">
        <v>256</v>
      </c>
      <c r="H230" s="4" t="s">
        <v>257</v>
      </c>
      <c r="I230" s="4"/>
      <c r="J230" s="4"/>
      <c r="K230" s="4">
        <v>216</v>
      </c>
      <c r="L230" s="4">
        <v>8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>
      <c r="A231" s="4">
        <v>50</v>
      </c>
      <c r="B231" s="4">
        <v>0</v>
      </c>
      <c r="C231" s="4">
        <v>0</v>
      </c>
      <c r="D231" s="4">
        <v>1</v>
      </c>
      <c r="E231" s="4">
        <v>223</v>
      </c>
      <c r="F231" s="4">
        <f>ROUND(Source!AQ221,O231)</f>
        <v>0</v>
      </c>
      <c r="G231" s="4" t="s">
        <v>258</v>
      </c>
      <c r="H231" s="4" t="s">
        <v>259</v>
      </c>
      <c r="I231" s="4"/>
      <c r="J231" s="4"/>
      <c r="K231" s="4">
        <v>223</v>
      </c>
      <c r="L231" s="4">
        <v>9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>
      <c r="A232" s="4">
        <v>50</v>
      </c>
      <c r="B232" s="4">
        <v>0</v>
      </c>
      <c r="C232" s="4">
        <v>0</v>
      </c>
      <c r="D232" s="4">
        <v>1</v>
      </c>
      <c r="E232" s="4">
        <v>229</v>
      </c>
      <c r="F232" s="4">
        <f>ROUND(Source!AZ221,O232)</f>
        <v>0</v>
      </c>
      <c r="G232" s="4" t="s">
        <v>260</v>
      </c>
      <c r="H232" s="4" t="s">
        <v>261</v>
      </c>
      <c r="I232" s="4"/>
      <c r="J232" s="4"/>
      <c r="K232" s="4">
        <v>229</v>
      </c>
      <c r="L232" s="4">
        <v>10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>
      <c r="A233" s="4">
        <v>50</v>
      </c>
      <c r="B233" s="4">
        <v>0</v>
      </c>
      <c r="C233" s="4">
        <v>0</v>
      </c>
      <c r="D233" s="4">
        <v>1</v>
      </c>
      <c r="E233" s="4">
        <v>203</v>
      </c>
      <c r="F233" s="4">
        <f>ROUND(Source!Q221,O233)</f>
        <v>0</v>
      </c>
      <c r="G233" s="4" t="s">
        <v>262</v>
      </c>
      <c r="H233" s="4" t="s">
        <v>263</v>
      </c>
      <c r="I233" s="4"/>
      <c r="J233" s="4"/>
      <c r="K233" s="4">
        <v>203</v>
      </c>
      <c r="L233" s="4">
        <v>11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>
      <c r="A234" s="4">
        <v>50</v>
      </c>
      <c r="B234" s="4">
        <v>0</v>
      </c>
      <c r="C234" s="4">
        <v>0</v>
      </c>
      <c r="D234" s="4">
        <v>1</v>
      </c>
      <c r="E234" s="4">
        <v>231</v>
      </c>
      <c r="F234" s="4">
        <f>ROUND(Source!BB221,O234)</f>
        <v>0</v>
      </c>
      <c r="G234" s="4" t="s">
        <v>264</v>
      </c>
      <c r="H234" s="4" t="s">
        <v>265</v>
      </c>
      <c r="I234" s="4"/>
      <c r="J234" s="4"/>
      <c r="K234" s="4">
        <v>231</v>
      </c>
      <c r="L234" s="4">
        <v>12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>
      <c r="A235" s="4">
        <v>50</v>
      </c>
      <c r="B235" s="4">
        <v>0</v>
      </c>
      <c r="C235" s="4">
        <v>0</v>
      </c>
      <c r="D235" s="4">
        <v>1</v>
      </c>
      <c r="E235" s="4">
        <v>204</v>
      </c>
      <c r="F235" s="4">
        <f>ROUND(Source!R221,O235)</f>
        <v>0</v>
      </c>
      <c r="G235" s="4" t="s">
        <v>266</v>
      </c>
      <c r="H235" s="4" t="s">
        <v>267</v>
      </c>
      <c r="I235" s="4"/>
      <c r="J235" s="4"/>
      <c r="K235" s="4">
        <v>204</v>
      </c>
      <c r="L235" s="4">
        <v>13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>
      <c r="A236" s="4">
        <v>50</v>
      </c>
      <c r="B236" s="4">
        <v>0</v>
      </c>
      <c r="C236" s="4">
        <v>0</v>
      </c>
      <c r="D236" s="4">
        <v>1</v>
      </c>
      <c r="E236" s="4">
        <v>205</v>
      </c>
      <c r="F236" s="4">
        <f>ROUND(Source!S221,O236)</f>
        <v>0</v>
      </c>
      <c r="G236" s="4" t="s">
        <v>268</v>
      </c>
      <c r="H236" s="4" t="s">
        <v>269</v>
      </c>
      <c r="I236" s="4"/>
      <c r="J236" s="4"/>
      <c r="K236" s="4">
        <v>205</v>
      </c>
      <c r="L236" s="4">
        <v>14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>
      <c r="A237" s="4">
        <v>50</v>
      </c>
      <c r="B237" s="4">
        <v>0</v>
      </c>
      <c r="C237" s="4">
        <v>0</v>
      </c>
      <c r="D237" s="4">
        <v>1</v>
      </c>
      <c r="E237" s="4">
        <v>232</v>
      </c>
      <c r="F237" s="4">
        <f>ROUND(Source!BC221,O237)</f>
        <v>0</v>
      </c>
      <c r="G237" s="4" t="s">
        <v>270</v>
      </c>
      <c r="H237" s="4" t="s">
        <v>271</v>
      </c>
      <c r="I237" s="4"/>
      <c r="J237" s="4"/>
      <c r="K237" s="4">
        <v>232</v>
      </c>
      <c r="L237" s="4">
        <v>15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>
      <c r="A238" s="4">
        <v>50</v>
      </c>
      <c r="B238" s="4">
        <v>0</v>
      </c>
      <c r="C238" s="4">
        <v>0</v>
      </c>
      <c r="D238" s="4">
        <v>1</v>
      </c>
      <c r="E238" s="4">
        <v>214</v>
      </c>
      <c r="F238" s="4">
        <f>ROUND(Source!AS221,O238)</f>
        <v>0</v>
      </c>
      <c r="G238" s="4" t="s">
        <v>272</v>
      </c>
      <c r="H238" s="4" t="s">
        <v>273</v>
      </c>
      <c r="I238" s="4"/>
      <c r="J238" s="4"/>
      <c r="K238" s="4">
        <v>214</v>
      </c>
      <c r="L238" s="4">
        <v>16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>
      <c r="A239" s="4">
        <v>50</v>
      </c>
      <c r="B239" s="4">
        <v>0</v>
      </c>
      <c r="C239" s="4">
        <v>0</v>
      </c>
      <c r="D239" s="4">
        <v>1</v>
      </c>
      <c r="E239" s="4">
        <v>215</v>
      </c>
      <c r="F239" s="4">
        <f>ROUND(Source!AT221,O239)</f>
        <v>0</v>
      </c>
      <c r="G239" s="4" t="s">
        <v>274</v>
      </c>
      <c r="H239" s="4" t="s">
        <v>275</v>
      </c>
      <c r="I239" s="4"/>
      <c r="J239" s="4"/>
      <c r="K239" s="4">
        <v>215</v>
      </c>
      <c r="L239" s="4">
        <v>17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>
      <c r="A240" s="4">
        <v>50</v>
      </c>
      <c r="B240" s="4">
        <v>0</v>
      </c>
      <c r="C240" s="4">
        <v>0</v>
      </c>
      <c r="D240" s="4">
        <v>1</v>
      </c>
      <c r="E240" s="4">
        <v>217</v>
      </c>
      <c r="F240" s="4">
        <f>ROUND(Source!AU221,O240)</f>
        <v>0</v>
      </c>
      <c r="G240" s="4" t="s">
        <v>276</v>
      </c>
      <c r="H240" s="4" t="s">
        <v>277</v>
      </c>
      <c r="I240" s="4"/>
      <c r="J240" s="4"/>
      <c r="K240" s="4">
        <v>217</v>
      </c>
      <c r="L240" s="4">
        <v>18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>
      <c r="A241" s="4">
        <v>50</v>
      </c>
      <c r="B241" s="4">
        <v>0</v>
      </c>
      <c r="C241" s="4">
        <v>0</v>
      </c>
      <c r="D241" s="4">
        <v>1</v>
      </c>
      <c r="E241" s="4">
        <v>230</v>
      </c>
      <c r="F241" s="4">
        <f>ROUND(Source!BA221,O241)</f>
        <v>0</v>
      </c>
      <c r="G241" s="4" t="s">
        <v>278</v>
      </c>
      <c r="H241" s="4" t="s">
        <v>279</v>
      </c>
      <c r="I241" s="4"/>
      <c r="J241" s="4"/>
      <c r="K241" s="4">
        <v>230</v>
      </c>
      <c r="L241" s="4">
        <v>19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>
      <c r="A242" s="4">
        <v>50</v>
      </c>
      <c r="B242" s="4">
        <v>0</v>
      </c>
      <c r="C242" s="4">
        <v>0</v>
      </c>
      <c r="D242" s="4">
        <v>1</v>
      </c>
      <c r="E242" s="4">
        <v>206</v>
      </c>
      <c r="F242" s="4">
        <f>ROUND(Source!T221,O242)</f>
        <v>0</v>
      </c>
      <c r="G242" s="4" t="s">
        <v>280</v>
      </c>
      <c r="H242" s="4" t="s">
        <v>281</v>
      </c>
      <c r="I242" s="4"/>
      <c r="J242" s="4"/>
      <c r="K242" s="4">
        <v>206</v>
      </c>
      <c r="L242" s="4">
        <v>20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>
      <c r="A243" s="4">
        <v>50</v>
      </c>
      <c r="B243" s="4">
        <v>0</v>
      </c>
      <c r="C243" s="4">
        <v>0</v>
      </c>
      <c r="D243" s="4">
        <v>1</v>
      </c>
      <c r="E243" s="4">
        <v>207</v>
      </c>
      <c r="F243" s="4">
        <f>ROUND(Source!U221,O243)</f>
        <v>0</v>
      </c>
      <c r="G243" s="4" t="s">
        <v>282</v>
      </c>
      <c r="H243" s="4" t="s">
        <v>283</v>
      </c>
      <c r="I243" s="4"/>
      <c r="J243" s="4"/>
      <c r="K243" s="4">
        <v>207</v>
      </c>
      <c r="L243" s="4">
        <v>21</v>
      </c>
      <c r="M243" s="4">
        <v>3</v>
      </c>
      <c r="N243" s="4" t="s">
        <v>3</v>
      </c>
      <c r="O243" s="4">
        <v>7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>
      <c r="A244" s="4">
        <v>50</v>
      </c>
      <c r="B244" s="4">
        <v>0</v>
      </c>
      <c r="C244" s="4">
        <v>0</v>
      </c>
      <c r="D244" s="4">
        <v>1</v>
      </c>
      <c r="E244" s="4">
        <v>208</v>
      </c>
      <c r="F244" s="4">
        <f>ROUND(Source!V221,O244)</f>
        <v>0</v>
      </c>
      <c r="G244" s="4" t="s">
        <v>284</v>
      </c>
      <c r="H244" s="4" t="s">
        <v>285</v>
      </c>
      <c r="I244" s="4"/>
      <c r="J244" s="4"/>
      <c r="K244" s="4">
        <v>208</v>
      </c>
      <c r="L244" s="4">
        <v>22</v>
      </c>
      <c r="M244" s="4">
        <v>3</v>
      </c>
      <c r="N244" s="4" t="s">
        <v>3</v>
      </c>
      <c r="O244" s="4">
        <v>7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>
      <c r="A245" s="4">
        <v>50</v>
      </c>
      <c r="B245" s="4">
        <v>0</v>
      </c>
      <c r="C245" s="4">
        <v>0</v>
      </c>
      <c r="D245" s="4">
        <v>1</v>
      </c>
      <c r="E245" s="4">
        <v>209</v>
      </c>
      <c r="F245" s="4">
        <f>ROUND(Source!W221,O245)</f>
        <v>0</v>
      </c>
      <c r="G245" s="4" t="s">
        <v>286</v>
      </c>
      <c r="H245" s="4" t="s">
        <v>287</v>
      </c>
      <c r="I245" s="4"/>
      <c r="J245" s="4"/>
      <c r="K245" s="4">
        <v>209</v>
      </c>
      <c r="L245" s="4">
        <v>23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>
      <c r="A246" s="4">
        <v>50</v>
      </c>
      <c r="B246" s="4">
        <v>0</v>
      </c>
      <c r="C246" s="4">
        <v>0</v>
      </c>
      <c r="D246" s="4">
        <v>1</v>
      </c>
      <c r="E246" s="4">
        <v>233</v>
      </c>
      <c r="F246" s="4">
        <f>ROUND(Source!BD221,O246)</f>
        <v>0</v>
      </c>
      <c r="G246" s="4" t="s">
        <v>288</v>
      </c>
      <c r="H246" s="4" t="s">
        <v>289</v>
      </c>
      <c r="I246" s="4"/>
      <c r="J246" s="4"/>
      <c r="K246" s="4">
        <v>233</v>
      </c>
      <c r="L246" s="4">
        <v>24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>
      <c r="A247" s="4">
        <v>50</v>
      </c>
      <c r="B247" s="4">
        <v>0</v>
      </c>
      <c r="C247" s="4">
        <v>0</v>
      </c>
      <c r="D247" s="4">
        <v>1</v>
      </c>
      <c r="E247" s="4">
        <v>210</v>
      </c>
      <c r="F247" s="4">
        <f>ROUND(Source!X221,O247)</f>
        <v>0</v>
      </c>
      <c r="G247" s="4" t="s">
        <v>290</v>
      </c>
      <c r="H247" s="4" t="s">
        <v>291</v>
      </c>
      <c r="I247" s="4"/>
      <c r="J247" s="4"/>
      <c r="K247" s="4">
        <v>210</v>
      </c>
      <c r="L247" s="4">
        <v>25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>
      <c r="A248" s="4">
        <v>50</v>
      </c>
      <c r="B248" s="4">
        <v>0</v>
      </c>
      <c r="C248" s="4">
        <v>0</v>
      </c>
      <c r="D248" s="4">
        <v>1</v>
      </c>
      <c r="E248" s="4">
        <v>211</v>
      </c>
      <c r="F248" s="4">
        <f>ROUND(Source!Y221,O248)</f>
        <v>0</v>
      </c>
      <c r="G248" s="4" t="s">
        <v>292</v>
      </c>
      <c r="H248" s="4" t="s">
        <v>293</v>
      </c>
      <c r="I248" s="4"/>
      <c r="J248" s="4"/>
      <c r="K248" s="4">
        <v>211</v>
      </c>
      <c r="L248" s="4">
        <v>26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>
      <c r="A249" s="4">
        <v>50</v>
      </c>
      <c r="B249" s="4">
        <v>0</v>
      </c>
      <c r="C249" s="4">
        <v>0</v>
      </c>
      <c r="D249" s="4">
        <v>1</v>
      </c>
      <c r="E249" s="4">
        <v>224</v>
      </c>
      <c r="F249" s="4">
        <f>ROUND(Source!AR221,O249)</f>
        <v>0</v>
      </c>
      <c r="G249" s="4" t="s">
        <v>294</v>
      </c>
      <c r="H249" s="4" t="s">
        <v>295</v>
      </c>
      <c r="I249" s="4"/>
      <c r="J249" s="4"/>
      <c r="K249" s="4">
        <v>224</v>
      </c>
      <c r="L249" s="4">
        <v>27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1" spans="1:206">
      <c r="A251" s="1">
        <v>3</v>
      </c>
      <c r="B251" s="1">
        <v>1</v>
      </c>
      <c r="C251" s="1"/>
      <c r="D251" s="1">
        <f>ROW(A296)</f>
        <v>296</v>
      </c>
      <c r="E251" s="1"/>
      <c r="F251" s="1" t="s">
        <v>373</v>
      </c>
      <c r="G251" s="1" t="s">
        <v>374</v>
      </c>
      <c r="H251" s="1" t="s">
        <v>3</v>
      </c>
      <c r="I251" s="1">
        <v>0</v>
      </c>
      <c r="J251" s="1" t="s">
        <v>3</v>
      </c>
      <c r="K251" s="1">
        <v>0</v>
      </c>
      <c r="L251" s="1" t="s">
        <v>373</v>
      </c>
      <c r="M251" s="1" t="s">
        <v>3</v>
      </c>
      <c r="N251" s="1"/>
      <c r="O251" s="1"/>
      <c r="P251" s="1"/>
      <c r="Q251" s="1"/>
      <c r="R251" s="1"/>
      <c r="S251" s="1">
        <v>0</v>
      </c>
      <c r="T251" s="1"/>
      <c r="U251" s="1" t="s">
        <v>3</v>
      </c>
      <c r="V251" s="1">
        <v>0</v>
      </c>
      <c r="W251" s="1"/>
      <c r="X251" s="1"/>
      <c r="Y251" s="1"/>
      <c r="Z251" s="1"/>
      <c r="AA251" s="1"/>
      <c r="AB251" s="1" t="s">
        <v>3</v>
      </c>
      <c r="AC251" s="1" t="s">
        <v>3</v>
      </c>
      <c r="AD251" s="1" t="s">
        <v>3</v>
      </c>
      <c r="AE251" s="1" t="s">
        <v>3</v>
      </c>
      <c r="AF251" s="1" t="s">
        <v>3</v>
      </c>
      <c r="AG251" s="1" t="s">
        <v>3</v>
      </c>
      <c r="AH251" s="1"/>
      <c r="AI251" s="1"/>
      <c r="AJ251" s="1"/>
      <c r="AK251" s="1"/>
      <c r="AL251" s="1"/>
      <c r="AM251" s="1"/>
      <c r="AN251" s="1"/>
      <c r="AO251" s="1"/>
      <c r="AP251" s="1" t="s">
        <v>3</v>
      </c>
      <c r="AQ251" s="1" t="s">
        <v>3</v>
      </c>
      <c r="AR251" s="1" t="s">
        <v>3</v>
      </c>
      <c r="AS251" s="1"/>
      <c r="AT251" s="1"/>
      <c r="AU251" s="1"/>
      <c r="AV251" s="1"/>
      <c r="AW251" s="1"/>
      <c r="AX251" s="1"/>
      <c r="AY251" s="1"/>
      <c r="AZ251" s="1" t="s">
        <v>3</v>
      </c>
      <c r="BA251" s="1"/>
      <c r="BB251" s="1" t="s">
        <v>3</v>
      </c>
      <c r="BC251" s="1" t="s">
        <v>3</v>
      </c>
      <c r="BD251" s="1" t="s">
        <v>3</v>
      </c>
      <c r="BE251" s="1" t="s">
        <v>3</v>
      </c>
      <c r="BF251" s="1" t="s">
        <v>3</v>
      </c>
      <c r="BG251" s="1" t="s">
        <v>3</v>
      </c>
      <c r="BH251" s="1" t="s">
        <v>3</v>
      </c>
      <c r="BI251" s="1" t="s">
        <v>3</v>
      </c>
      <c r="BJ251" s="1" t="s">
        <v>3</v>
      </c>
      <c r="BK251" s="1" t="s">
        <v>3</v>
      </c>
      <c r="BL251" s="1" t="s">
        <v>3</v>
      </c>
      <c r="BM251" s="1" t="s">
        <v>3</v>
      </c>
      <c r="BN251" s="1" t="s">
        <v>3</v>
      </c>
      <c r="BO251" s="1" t="s">
        <v>3</v>
      </c>
      <c r="BP251" s="1" t="s">
        <v>3</v>
      </c>
      <c r="BQ251" s="1"/>
      <c r="BR251" s="1"/>
      <c r="BS251" s="1"/>
      <c r="BT251" s="1"/>
      <c r="BU251" s="1"/>
      <c r="BV251" s="1"/>
      <c r="BW251" s="1"/>
      <c r="BX251" s="1">
        <v>0</v>
      </c>
      <c r="BY251" s="1"/>
      <c r="BZ251" s="1"/>
      <c r="CA251" s="1"/>
      <c r="CB251" s="1"/>
      <c r="CC251" s="1"/>
      <c r="CD251" s="1"/>
      <c r="CE251" s="1"/>
      <c r="CF251" s="1">
        <v>0</v>
      </c>
      <c r="CG251" s="1">
        <v>0</v>
      </c>
      <c r="CH251" s="1"/>
      <c r="CI251" s="1" t="s">
        <v>3</v>
      </c>
      <c r="CJ251" s="1" t="s">
        <v>3</v>
      </c>
      <c r="CK251" t="s">
        <v>3</v>
      </c>
      <c r="CL251" t="s">
        <v>3</v>
      </c>
      <c r="CM251" t="s">
        <v>3</v>
      </c>
      <c r="CN251" t="s">
        <v>3</v>
      </c>
      <c r="CO251" t="s">
        <v>3</v>
      </c>
      <c r="CP251" t="s">
        <v>3</v>
      </c>
      <c r="CQ251" t="s">
        <v>3</v>
      </c>
    </row>
    <row r="253" spans="1:206">
      <c r="A253" s="2">
        <v>52</v>
      </c>
      <c r="B253" s="2">
        <f t="shared" ref="B253:G253" si="203">B296</f>
        <v>1</v>
      </c>
      <c r="C253" s="2">
        <f t="shared" si="203"/>
        <v>3</v>
      </c>
      <c r="D253" s="2">
        <f t="shared" si="203"/>
        <v>251</v>
      </c>
      <c r="E253" s="2">
        <f t="shared" si="203"/>
        <v>0</v>
      </c>
      <c r="F253" s="2" t="str">
        <f t="shared" si="203"/>
        <v>09-01-01</v>
      </c>
      <c r="G253" s="2" t="str">
        <f t="shared" si="203"/>
        <v>Пусконаладочные работы ВЛИ-0,4кВ</v>
      </c>
      <c r="H253" s="2"/>
      <c r="I253" s="2"/>
      <c r="J253" s="2"/>
      <c r="K253" s="2"/>
      <c r="L253" s="2"/>
      <c r="M253" s="2"/>
      <c r="N253" s="2"/>
      <c r="O253" s="2">
        <f t="shared" ref="O253:AT253" si="204">O296</f>
        <v>10489.28</v>
      </c>
      <c r="P253" s="2">
        <f t="shared" si="204"/>
        <v>0</v>
      </c>
      <c r="Q253" s="2">
        <f t="shared" si="204"/>
        <v>0</v>
      </c>
      <c r="R253" s="2">
        <f t="shared" si="204"/>
        <v>0</v>
      </c>
      <c r="S253" s="2">
        <f t="shared" si="204"/>
        <v>10489.28</v>
      </c>
      <c r="T253" s="2">
        <f t="shared" si="204"/>
        <v>0</v>
      </c>
      <c r="U253" s="2">
        <f t="shared" si="204"/>
        <v>9.7271999999999998</v>
      </c>
      <c r="V253" s="2">
        <f t="shared" si="204"/>
        <v>0</v>
      </c>
      <c r="W253" s="2">
        <f t="shared" si="204"/>
        <v>0</v>
      </c>
      <c r="X253" s="2">
        <f t="shared" si="204"/>
        <v>7762.07</v>
      </c>
      <c r="Y253" s="2">
        <f t="shared" si="204"/>
        <v>3776.15</v>
      </c>
      <c r="Z253" s="2">
        <f t="shared" si="204"/>
        <v>0</v>
      </c>
      <c r="AA253" s="2">
        <f t="shared" si="204"/>
        <v>0</v>
      </c>
      <c r="AB253" s="2">
        <f t="shared" si="204"/>
        <v>0</v>
      </c>
      <c r="AC253" s="2">
        <f t="shared" si="204"/>
        <v>0</v>
      </c>
      <c r="AD253" s="2">
        <f t="shared" si="204"/>
        <v>0</v>
      </c>
      <c r="AE253" s="2">
        <f t="shared" si="204"/>
        <v>0</v>
      </c>
      <c r="AF253" s="2">
        <f t="shared" si="204"/>
        <v>0</v>
      </c>
      <c r="AG253" s="2">
        <f t="shared" si="204"/>
        <v>0</v>
      </c>
      <c r="AH253" s="2">
        <f t="shared" si="204"/>
        <v>0</v>
      </c>
      <c r="AI253" s="2">
        <f t="shared" si="204"/>
        <v>0</v>
      </c>
      <c r="AJ253" s="2">
        <f t="shared" si="204"/>
        <v>0</v>
      </c>
      <c r="AK253" s="2">
        <f t="shared" si="204"/>
        <v>0</v>
      </c>
      <c r="AL253" s="2">
        <f t="shared" si="204"/>
        <v>0</v>
      </c>
      <c r="AM253" s="2">
        <f t="shared" si="204"/>
        <v>0</v>
      </c>
      <c r="AN253" s="2">
        <f t="shared" si="204"/>
        <v>0</v>
      </c>
      <c r="AO253" s="2">
        <f t="shared" si="204"/>
        <v>0</v>
      </c>
      <c r="AP253" s="2">
        <f t="shared" si="204"/>
        <v>0</v>
      </c>
      <c r="AQ253" s="2">
        <f t="shared" si="204"/>
        <v>0</v>
      </c>
      <c r="AR253" s="2">
        <f t="shared" si="204"/>
        <v>22027.5</v>
      </c>
      <c r="AS253" s="2">
        <f t="shared" si="204"/>
        <v>0</v>
      </c>
      <c r="AT253" s="2">
        <f t="shared" si="204"/>
        <v>0</v>
      </c>
      <c r="AU253" s="2">
        <f t="shared" ref="AU253:BZ253" si="205">AU296</f>
        <v>22027.5</v>
      </c>
      <c r="AV253" s="2">
        <f t="shared" si="205"/>
        <v>0</v>
      </c>
      <c r="AW253" s="2">
        <f t="shared" si="205"/>
        <v>0</v>
      </c>
      <c r="AX253" s="2">
        <f t="shared" si="205"/>
        <v>0</v>
      </c>
      <c r="AY253" s="2">
        <f t="shared" si="205"/>
        <v>0</v>
      </c>
      <c r="AZ253" s="2">
        <f t="shared" si="205"/>
        <v>0</v>
      </c>
      <c r="BA253" s="2">
        <f t="shared" si="205"/>
        <v>0</v>
      </c>
      <c r="BB253" s="2">
        <f t="shared" si="205"/>
        <v>0</v>
      </c>
      <c r="BC253" s="2">
        <f t="shared" si="205"/>
        <v>0</v>
      </c>
      <c r="BD253" s="2">
        <f t="shared" si="205"/>
        <v>0</v>
      </c>
      <c r="BE253" s="2">
        <f t="shared" si="205"/>
        <v>0</v>
      </c>
      <c r="BF253" s="2">
        <f t="shared" si="205"/>
        <v>0</v>
      </c>
      <c r="BG253" s="2">
        <f t="shared" si="205"/>
        <v>0</v>
      </c>
      <c r="BH253" s="2">
        <f t="shared" si="205"/>
        <v>0</v>
      </c>
      <c r="BI253" s="2">
        <f t="shared" si="205"/>
        <v>0</v>
      </c>
      <c r="BJ253" s="2">
        <f t="shared" si="205"/>
        <v>0</v>
      </c>
      <c r="BK253" s="2">
        <f t="shared" si="205"/>
        <v>0</v>
      </c>
      <c r="BL253" s="2">
        <f t="shared" si="205"/>
        <v>0</v>
      </c>
      <c r="BM253" s="2">
        <f t="shared" si="205"/>
        <v>0</v>
      </c>
      <c r="BN253" s="2">
        <f t="shared" si="205"/>
        <v>0</v>
      </c>
      <c r="BO253" s="2">
        <f t="shared" si="205"/>
        <v>0</v>
      </c>
      <c r="BP253" s="2">
        <f t="shared" si="205"/>
        <v>0</v>
      </c>
      <c r="BQ253" s="2">
        <f t="shared" si="205"/>
        <v>0</v>
      </c>
      <c r="BR253" s="2">
        <f t="shared" si="205"/>
        <v>0</v>
      </c>
      <c r="BS253" s="2">
        <f t="shared" si="205"/>
        <v>0</v>
      </c>
      <c r="BT253" s="2">
        <f t="shared" si="205"/>
        <v>0</v>
      </c>
      <c r="BU253" s="2">
        <f t="shared" si="205"/>
        <v>0</v>
      </c>
      <c r="BV253" s="2">
        <f t="shared" si="205"/>
        <v>0</v>
      </c>
      <c r="BW253" s="2">
        <f t="shared" si="205"/>
        <v>0</v>
      </c>
      <c r="BX253" s="2">
        <f t="shared" si="205"/>
        <v>0</v>
      </c>
      <c r="BY253" s="2">
        <f t="shared" si="205"/>
        <v>0</v>
      </c>
      <c r="BZ253" s="2">
        <f t="shared" si="205"/>
        <v>0</v>
      </c>
      <c r="CA253" s="2">
        <f t="shared" ref="CA253:DF253" si="206">CA296</f>
        <v>0</v>
      </c>
      <c r="CB253" s="2">
        <f t="shared" si="206"/>
        <v>0</v>
      </c>
      <c r="CC253" s="2">
        <f t="shared" si="206"/>
        <v>0</v>
      </c>
      <c r="CD253" s="2">
        <f t="shared" si="206"/>
        <v>0</v>
      </c>
      <c r="CE253" s="2">
        <f t="shared" si="206"/>
        <v>0</v>
      </c>
      <c r="CF253" s="2">
        <f t="shared" si="206"/>
        <v>0</v>
      </c>
      <c r="CG253" s="2">
        <f t="shared" si="206"/>
        <v>0</v>
      </c>
      <c r="CH253" s="2">
        <f t="shared" si="206"/>
        <v>0</v>
      </c>
      <c r="CI253" s="2">
        <f t="shared" si="206"/>
        <v>0</v>
      </c>
      <c r="CJ253" s="2">
        <f t="shared" si="206"/>
        <v>0</v>
      </c>
      <c r="CK253" s="2">
        <f t="shared" si="206"/>
        <v>0</v>
      </c>
      <c r="CL253" s="2">
        <f t="shared" si="206"/>
        <v>0</v>
      </c>
      <c r="CM253" s="2">
        <f t="shared" si="206"/>
        <v>0</v>
      </c>
      <c r="CN253" s="2">
        <f t="shared" si="206"/>
        <v>0</v>
      </c>
      <c r="CO253" s="2">
        <f t="shared" si="206"/>
        <v>0</v>
      </c>
      <c r="CP253" s="2">
        <f t="shared" si="206"/>
        <v>0</v>
      </c>
      <c r="CQ253" s="2">
        <f t="shared" si="206"/>
        <v>0</v>
      </c>
      <c r="CR253" s="2">
        <f t="shared" si="206"/>
        <v>0</v>
      </c>
      <c r="CS253" s="2">
        <f t="shared" si="206"/>
        <v>0</v>
      </c>
      <c r="CT253" s="2">
        <f t="shared" si="206"/>
        <v>0</v>
      </c>
      <c r="CU253" s="2">
        <f t="shared" si="206"/>
        <v>0</v>
      </c>
      <c r="CV253" s="2">
        <f t="shared" si="206"/>
        <v>0</v>
      </c>
      <c r="CW253" s="2">
        <f t="shared" si="206"/>
        <v>0</v>
      </c>
      <c r="CX253" s="2">
        <f t="shared" si="206"/>
        <v>0</v>
      </c>
      <c r="CY253" s="2">
        <f t="shared" si="206"/>
        <v>0</v>
      </c>
      <c r="CZ253" s="2">
        <f t="shared" si="206"/>
        <v>0</v>
      </c>
      <c r="DA253" s="2">
        <f t="shared" si="206"/>
        <v>0</v>
      </c>
      <c r="DB253" s="2">
        <f t="shared" si="206"/>
        <v>0</v>
      </c>
      <c r="DC253" s="2">
        <f t="shared" si="206"/>
        <v>0</v>
      </c>
      <c r="DD253" s="2">
        <f t="shared" si="206"/>
        <v>0</v>
      </c>
      <c r="DE253" s="2">
        <f t="shared" si="206"/>
        <v>0</v>
      </c>
      <c r="DF253" s="2">
        <f t="shared" si="206"/>
        <v>0</v>
      </c>
      <c r="DG253" s="3">
        <f t="shared" ref="DG253:EL253" si="207">DG296</f>
        <v>0</v>
      </c>
      <c r="DH253" s="3">
        <f t="shared" si="207"/>
        <v>0</v>
      </c>
      <c r="DI253" s="3">
        <f t="shared" si="207"/>
        <v>0</v>
      </c>
      <c r="DJ253" s="3">
        <f t="shared" si="207"/>
        <v>0</v>
      </c>
      <c r="DK253" s="3">
        <f t="shared" si="207"/>
        <v>0</v>
      </c>
      <c r="DL253" s="3">
        <f t="shared" si="207"/>
        <v>0</v>
      </c>
      <c r="DM253" s="3">
        <f t="shared" si="207"/>
        <v>0</v>
      </c>
      <c r="DN253" s="3">
        <f t="shared" si="207"/>
        <v>0</v>
      </c>
      <c r="DO253" s="3">
        <f t="shared" si="207"/>
        <v>0</v>
      </c>
      <c r="DP253" s="3">
        <f t="shared" si="207"/>
        <v>0</v>
      </c>
      <c r="DQ253" s="3">
        <f t="shared" si="207"/>
        <v>0</v>
      </c>
      <c r="DR253" s="3">
        <f t="shared" si="207"/>
        <v>0</v>
      </c>
      <c r="DS253" s="3">
        <f t="shared" si="207"/>
        <v>0</v>
      </c>
      <c r="DT253" s="3">
        <f t="shared" si="207"/>
        <v>0</v>
      </c>
      <c r="DU253" s="3">
        <f t="shared" si="207"/>
        <v>0</v>
      </c>
      <c r="DV253" s="3">
        <f t="shared" si="207"/>
        <v>0</v>
      </c>
      <c r="DW253" s="3">
        <f t="shared" si="207"/>
        <v>0</v>
      </c>
      <c r="DX253" s="3">
        <f t="shared" si="207"/>
        <v>0</v>
      </c>
      <c r="DY253" s="3">
        <f t="shared" si="207"/>
        <v>0</v>
      </c>
      <c r="DZ253" s="3">
        <f t="shared" si="207"/>
        <v>0</v>
      </c>
      <c r="EA253" s="3">
        <f t="shared" si="207"/>
        <v>0</v>
      </c>
      <c r="EB253" s="3">
        <f t="shared" si="207"/>
        <v>0</v>
      </c>
      <c r="EC253" s="3">
        <f t="shared" si="207"/>
        <v>0</v>
      </c>
      <c r="ED253" s="3">
        <f t="shared" si="207"/>
        <v>0</v>
      </c>
      <c r="EE253" s="3">
        <f t="shared" si="207"/>
        <v>0</v>
      </c>
      <c r="EF253" s="3">
        <f t="shared" si="207"/>
        <v>0</v>
      </c>
      <c r="EG253" s="3">
        <f t="shared" si="207"/>
        <v>0</v>
      </c>
      <c r="EH253" s="3">
        <f t="shared" si="207"/>
        <v>0</v>
      </c>
      <c r="EI253" s="3">
        <f t="shared" si="207"/>
        <v>0</v>
      </c>
      <c r="EJ253" s="3">
        <f t="shared" si="207"/>
        <v>0</v>
      </c>
      <c r="EK253" s="3">
        <f t="shared" si="207"/>
        <v>0</v>
      </c>
      <c r="EL253" s="3">
        <f t="shared" si="207"/>
        <v>0</v>
      </c>
      <c r="EM253" s="3">
        <f t="shared" ref="EM253:FR253" si="208">EM296</f>
        <v>0</v>
      </c>
      <c r="EN253" s="3">
        <f t="shared" si="208"/>
        <v>0</v>
      </c>
      <c r="EO253" s="3">
        <f t="shared" si="208"/>
        <v>0</v>
      </c>
      <c r="EP253" s="3">
        <f t="shared" si="208"/>
        <v>0</v>
      </c>
      <c r="EQ253" s="3">
        <f t="shared" si="208"/>
        <v>0</v>
      </c>
      <c r="ER253" s="3">
        <f t="shared" si="208"/>
        <v>0</v>
      </c>
      <c r="ES253" s="3">
        <f t="shared" si="208"/>
        <v>0</v>
      </c>
      <c r="ET253" s="3">
        <f t="shared" si="208"/>
        <v>0</v>
      </c>
      <c r="EU253" s="3">
        <f t="shared" si="208"/>
        <v>0</v>
      </c>
      <c r="EV253" s="3">
        <f t="shared" si="208"/>
        <v>0</v>
      </c>
      <c r="EW253" s="3">
        <f t="shared" si="208"/>
        <v>0</v>
      </c>
      <c r="EX253" s="3">
        <f t="shared" si="208"/>
        <v>0</v>
      </c>
      <c r="EY253" s="3">
        <f t="shared" si="208"/>
        <v>0</v>
      </c>
      <c r="EZ253" s="3">
        <f t="shared" si="208"/>
        <v>0</v>
      </c>
      <c r="FA253" s="3">
        <f t="shared" si="208"/>
        <v>0</v>
      </c>
      <c r="FB253" s="3">
        <f t="shared" si="208"/>
        <v>0</v>
      </c>
      <c r="FC253" s="3">
        <f t="shared" si="208"/>
        <v>0</v>
      </c>
      <c r="FD253" s="3">
        <f t="shared" si="208"/>
        <v>0</v>
      </c>
      <c r="FE253" s="3">
        <f t="shared" si="208"/>
        <v>0</v>
      </c>
      <c r="FF253" s="3">
        <f t="shared" si="208"/>
        <v>0</v>
      </c>
      <c r="FG253" s="3">
        <f t="shared" si="208"/>
        <v>0</v>
      </c>
      <c r="FH253" s="3">
        <f t="shared" si="208"/>
        <v>0</v>
      </c>
      <c r="FI253" s="3">
        <f t="shared" si="208"/>
        <v>0</v>
      </c>
      <c r="FJ253" s="3">
        <f t="shared" si="208"/>
        <v>0</v>
      </c>
      <c r="FK253" s="3">
        <f t="shared" si="208"/>
        <v>0</v>
      </c>
      <c r="FL253" s="3">
        <f t="shared" si="208"/>
        <v>0</v>
      </c>
      <c r="FM253" s="3">
        <f t="shared" si="208"/>
        <v>0</v>
      </c>
      <c r="FN253" s="3">
        <f t="shared" si="208"/>
        <v>0</v>
      </c>
      <c r="FO253" s="3">
        <f t="shared" si="208"/>
        <v>0</v>
      </c>
      <c r="FP253" s="3">
        <f t="shared" si="208"/>
        <v>0</v>
      </c>
      <c r="FQ253" s="3">
        <f t="shared" si="208"/>
        <v>0</v>
      </c>
      <c r="FR253" s="3">
        <f t="shared" si="208"/>
        <v>0</v>
      </c>
      <c r="FS253" s="3">
        <f t="shared" ref="FS253:GX253" si="209">FS296</f>
        <v>0</v>
      </c>
      <c r="FT253" s="3">
        <f t="shared" si="209"/>
        <v>0</v>
      </c>
      <c r="FU253" s="3">
        <f t="shared" si="209"/>
        <v>0</v>
      </c>
      <c r="FV253" s="3">
        <f t="shared" si="209"/>
        <v>0</v>
      </c>
      <c r="FW253" s="3">
        <f t="shared" si="209"/>
        <v>0</v>
      </c>
      <c r="FX253" s="3">
        <f t="shared" si="209"/>
        <v>0</v>
      </c>
      <c r="FY253" s="3">
        <f t="shared" si="209"/>
        <v>0</v>
      </c>
      <c r="FZ253" s="3">
        <f t="shared" si="209"/>
        <v>0</v>
      </c>
      <c r="GA253" s="3">
        <f t="shared" si="209"/>
        <v>0</v>
      </c>
      <c r="GB253" s="3">
        <f t="shared" si="209"/>
        <v>0</v>
      </c>
      <c r="GC253" s="3">
        <f t="shared" si="209"/>
        <v>0</v>
      </c>
      <c r="GD253" s="3">
        <f t="shared" si="209"/>
        <v>0</v>
      </c>
      <c r="GE253" s="3">
        <f t="shared" si="209"/>
        <v>0</v>
      </c>
      <c r="GF253" s="3">
        <f t="shared" si="209"/>
        <v>0</v>
      </c>
      <c r="GG253" s="3">
        <f t="shared" si="209"/>
        <v>0</v>
      </c>
      <c r="GH253" s="3">
        <f t="shared" si="209"/>
        <v>0</v>
      </c>
      <c r="GI253" s="3">
        <f t="shared" si="209"/>
        <v>0</v>
      </c>
      <c r="GJ253" s="3">
        <f t="shared" si="209"/>
        <v>0</v>
      </c>
      <c r="GK253" s="3">
        <f t="shared" si="209"/>
        <v>0</v>
      </c>
      <c r="GL253" s="3">
        <f t="shared" si="209"/>
        <v>0</v>
      </c>
      <c r="GM253" s="3">
        <f t="shared" si="209"/>
        <v>0</v>
      </c>
      <c r="GN253" s="3">
        <f t="shared" si="209"/>
        <v>0</v>
      </c>
      <c r="GO253" s="3">
        <f t="shared" si="209"/>
        <v>0</v>
      </c>
      <c r="GP253" s="3">
        <f t="shared" si="209"/>
        <v>0</v>
      </c>
      <c r="GQ253" s="3">
        <f t="shared" si="209"/>
        <v>0</v>
      </c>
      <c r="GR253" s="3">
        <f t="shared" si="209"/>
        <v>0</v>
      </c>
      <c r="GS253" s="3">
        <f t="shared" si="209"/>
        <v>0</v>
      </c>
      <c r="GT253" s="3">
        <f t="shared" si="209"/>
        <v>0</v>
      </c>
      <c r="GU253" s="3">
        <f t="shared" si="209"/>
        <v>0</v>
      </c>
      <c r="GV253" s="3">
        <f t="shared" si="209"/>
        <v>0</v>
      </c>
      <c r="GW253" s="3">
        <f t="shared" si="209"/>
        <v>0</v>
      </c>
      <c r="GX253" s="3">
        <f t="shared" si="209"/>
        <v>0</v>
      </c>
    </row>
    <row r="255" spans="1:206">
      <c r="A255" s="1">
        <v>4</v>
      </c>
      <c r="B255" s="1">
        <v>1</v>
      </c>
      <c r="C255" s="1"/>
      <c r="D255" s="1">
        <f>ROW(A266)</f>
        <v>266</v>
      </c>
      <c r="E255" s="1"/>
      <c r="F255" s="1" t="s">
        <v>16</v>
      </c>
      <c r="G255" s="1" t="s">
        <v>374</v>
      </c>
      <c r="H255" s="1" t="s">
        <v>3</v>
      </c>
      <c r="I255" s="1">
        <v>0</v>
      </c>
      <c r="J255" s="1"/>
      <c r="K255" s="1">
        <v>0</v>
      </c>
      <c r="L255" s="1"/>
      <c r="M255" s="1" t="s">
        <v>3</v>
      </c>
      <c r="N255" s="1"/>
      <c r="O255" s="1"/>
      <c r="P255" s="1"/>
      <c r="Q255" s="1"/>
      <c r="R255" s="1"/>
      <c r="S255" s="1">
        <v>0</v>
      </c>
      <c r="T255" s="1"/>
      <c r="U255" s="1" t="s">
        <v>3</v>
      </c>
      <c r="V255" s="1">
        <v>0</v>
      </c>
      <c r="W255" s="1"/>
      <c r="X255" s="1"/>
      <c r="Y255" s="1"/>
      <c r="Z255" s="1"/>
      <c r="AA255" s="1"/>
      <c r="AB255" s="1" t="s">
        <v>3</v>
      </c>
      <c r="AC255" s="1" t="s">
        <v>3</v>
      </c>
      <c r="AD255" s="1" t="s">
        <v>3</v>
      </c>
      <c r="AE255" s="1" t="s">
        <v>3</v>
      </c>
      <c r="AF255" s="1" t="s">
        <v>3</v>
      </c>
      <c r="AG255" s="1" t="s">
        <v>3</v>
      </c>
      <c r="AH255" s="1"/>
      <c r="AI255" s="1"/>
      <c r="AJ255" s="1"/>
      <c r="AK255" s="1"/>
      <c r="AL255" s="1"/>
      <c r="AM255" s="1"/>
      <c r="AN255" s="1"/>
      <c r="AO255" s="1"/>
      <c r="AP255" s="1" t="s">
        <v>3</v>
      </c>
      <c r="AQ255" s="1" t="s">
        <v>3</v>
      </c>
      <c r="AR255" s="1" t="s">
        <v>3</v>
      </c>
      <c r="AS255" s="1"/>
      <c r="AT255" s="1"/>
      <c r="AU255" s="1"/>
      <c r="AV255" s="1"/>
      <c r="AW255" s="1"/>
      <c r="AX255" s="1"/>
      <c r="AY255" s="1"/>
      <c r="AZ255" s="1" t="s">
        <v>3</v>
      </c>
      <c r="BA255" s="1"/>
      <c r="BB255" s="1" t="s">
        <v>3</v>
      </c>
      <c r="BC255" s="1" t="s">
        <v>3</v>
      </c>
      <c r="BD255" s="1" t="s">
        <v>3</v>
      </c>
      <c r="BE255" s="1" t="s">
        <v>3</v>
      </c>
      <c r="BF255" s="1" t="s">
        <v>3</v>
      </c>
      <c r="BG255" s="1" t="s">
        <v>3</v>
      </c>
      <c r="BH255" s="1" t="s">
        <v>3</v>
      </c>
      <c r="BI255" s="1" t="s">
        <v>3</v>
      </c>
      <c r="BJ255" s="1" t="s">
        <v>3</v>
      </c>
      <c r="BK255" s="1" t="s">
        <v>3</v>
      </c>
      <c r="BL255" s="1" t="s">
        <v>3</v>
      </c>
      <c r="BM255" s="1" t="s">
        <v>3</v>
      </c>
      <c r="BN255" s="1" t="s">
        <v>3</v>
      </c>
      <c r="BO255" s="1" t="s">
        <v>3</v>
      </c>
      <c r="BP255" s="1" t="s">
        <v>3</v>
      </c>
      <c r="BQ255" s="1"/>
      <c r="BR255" s="1"/>
      <c r="BS255" s="1"/>
      <c r="BT255" s="1"/>
      <c r="BU255" s="1"/>
      <c r="BV255" s="1"/>
      <c r="BW255" s="1"/>
      <c r="BX255" s="1">
        <v>0</v>
      </c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>
        <v>0</v>
      </c>
    </row>
    <row r="257" spans="1:245">
      <c r="A257" s="2">
        <v>52</v>
      </c>
      <c r="B257" s="2">
        <f t="shared" ref="B257:G257" si="210">B266</f>
        <v>1</v>
      </c>
      <c r="C257" s="2">
        <f t="shared" si="210"/>
        <v>4</v>
      </c>
      <c r="D257" s="2">
        <f t="shared" si="210"/>
        <v>255</v>
      </c>
      <c r="E257" s="2">
        <f t="shared" si="210"/>
        <v>0</v>
      </c>
      <c r="F257" s="2" t="str">
        <f t="shared" si="210"/>
        <v>Новый раздел</v>
      </c>
      <c r="G257" s="2" t="str">
        <f t="shared" si="210"/>
        <v>Пусконаладочные работы ВЛИ-0,4кВ</v>
      </c>
      <c r="H257" s="2"/>
      <c r="I257" s="2"/>
      <c r="J257" s="2"/>
      <c r="K257" s="2"/>
      <c r="L257" s="2"/>
      <c r="M257" s="2"/>
      <c r="N257" s="2"/>
      <c r="O257" s="2">
        <f t="shared" ref="O257:AT257" si="211">O266</f>
        <v>10489.28</v>
      </c>
      <c r="P257" s="2">
        <f t="shared" si="211"/>
        <v>0</v>
      </c>
      <c r="Q257" s="2">
        <f t="shared" si="211"/>
        <v>0</v>
      </c>
      <c r="R257" s="2">
        <f t="shared" si="211"/>
        <v>0</v>
      </c>
      <c r="S257" s="2">
        <f t="shared" si="211"/>
        <v>10489.28</v>
      </c>
      <c r="T257" s="2">
        <f t="shared" si="211"/>
        <v>0</v>
      </c>
      <c r="U257" s="2">
        <f t="shared" si="211"/>
        <v>9.7271999999999998</v>
      </c>
      <c r="V257" s="2">
        <f t="shared" si="211"/>
        <v>0</v>
      </c>
      <c r="W257" s="2">
        <f t="shared" si="211"/>
        <v>0</v>
      </c>
      <c r="X257" s="2">
        <f t="shared" si="211"/>
        <v>7762.07</v>
      </c>
      <c r="Y257" s="2">
        <f t="shared" si="211"/>
        <v>3776.15</v>
      </c>
      <c r="Z257" s="2">
        <f t="shared" si="211"/>
        <v>0</v>
      </c>
      <c r="AA257" s="2">
        <f t="shared" si="211"/>
        <v>0</v>
      </c>
      <c r="AB257" s="2">
        <f t="shared" si="211"/>
        <v>10489.28</v>
      </c>
      <c r="AC257" s="2">
        <f t="shared" si="211"/>
        <v>0</v>
      </c>
      <c r="AD257" s="2">
        <f t="shared" si="211"/>
        <v>0</v>
      </c>
      <c r="AE257" s="2">
        <f t="shared" si="211"/>
        <v>0</v>
      </c>
      <c r="AF257" s="2">
        <f t="shared" si="211"/>
        <v>10489.28</v>
      </c>
      <c r="AG257" s="2">
        <f t="shared" si="211"/>
        <v>0</v>
      </c>
      <c r="AH257" s="2">
        <f t="shared" si="211"/>
        <v>9.7271999999999998</v>
      </c>
      <c r="AI257" s="2">
        <f t="shared" si="211"/>
        <v>0</v>
      </c>
      <c r="AJ257" s="2">
        <f t="shared" si="211"/>
        <v>0</v>
      </c>
      <c r="AK257" s="2">
        <f t="shared" si="211"/>
        <v>7762.07</v>
      </c>
      <c r="AL257" s="2">
        <f t="shared" si="211"/>
        <v>3776.15</v>
      </c>
      <c r="AM257" s="2">
        <f t="shared" si="211"/>
        <v>0</v>
      </c>
      <c r="AN257" s="2">
        <f t="shared" si="211"/>
        <v>0</v>
      </c>
      <c r="AO257" s="2">
        <f t="shared" si="211"/>
        <v>0</v>
      </c>
      <c r="AP257" s="2">
        <f t="shared" si="211"/>
        <v>0</v>
      </c>
      <c r="AQ257" s="2">
        <f t="shared" si="211"/>
        <v>0</v>
      </c>
      <c r="AR257" s="2">
        <f t="shared" si="211"/>
        <v>22027.5</v>
      </c>
      <c r="AS257" s="2">
        <f t="shared" si="211"/>
        <v>0</v>
      </c>
      <c r="AT257" s="2">
        <f t="shared" si="211"/>
        <v>0</v>
      </c>
      <c r="AU257" s="2">
        <f t="shared" ref="AU257:BZ257" si="212">AU266</f>
        <v>22027.5</v>
      </c>
      <c r="AV257" s="2">
        <f t="shared" si="212"/>
        <v>0</v>
      </c>
      <c r="AW257" s="2">
        <f t="shared" si="212"/>
        <v>0</v>
      </c>
      <c r="AX257" s="2">
        <f t="shared" si="212"/>
        <v>0</v>
      </c>
      <c r="AY257" s="2">
        <f t="shared" si="212"/>
        <v>0</v>
      </c>
      <c r="AZ257" s="2">
        <f t="shared" si="212"/>
        <v>0</v>
      </c>
      <c r="BA257" s="2">
        <f t="shared" si="212"/>
        <v>0</v>
      </c>
      <c r="BB257" s="2">
        <f t="shared" si="212"/>
        <v>0</v>
      </c>
      <c r="BC257" s="2">
        <f t="shared" si="212"/>
        <v>0</v>
      </c>
      <c r="BD257" s="2">
        <f t="shared" si="212"/>
        <v>0</v>
      </c>
      <c r="BE257" s="2">
        <f t="shared" si="212"/>
        <v>0</v>
      </c>
      <c r="BF257" s="2">
        <f t="shared" si="212"/>
        <v>0</v>
      </c>
      <c r="BG257" s="2">
        <f t="shared" si="212"/>
        <v>0</v>
      </c>
      <c r="BH257" s="2">
        <f t="shared" si="212"/>
        <v>0</v>
      </c>
      <c r="BI257" s="2">
        <f t="shared" si="212"/>
        <v>0</v>
      </c>
      <c r="BJ257" s="2">
        <f t="shared" si="212"/>
        <v>0</v>
      </c>
      <c r="BK257" s="2">
        <f t="shared" si="212"/>
        <v>0</v>
      </c>
      <c r="BL257" s="2">
        <f t="shared" si="212"/>
        <v>0</v>
      </c>
      <c r="BM257" s="2">
        <f t="shared" si="212"/>
        <v>0</v>
      </c>
      <c r="BN257" s="2">
        <f t="shared" si="212"/>
        <v>0</v>
      </c>
      <c r="BO257" s="2">
        <f t="shared" si="212"/>
        <v>0</v>
      </c>
      <c r="BP257" s="2">
        <f t="shared" si="212"/>
        <v>0</v>
      </c>
      <c r="BQ257" s="2">
        <f t="shared" si="212"/>
        <v>0</v>
      </c>
      <c r="BR257" s="2">
        <f t="shared" si="212"/>
        <v>0</v>
      </c>
      <c r="BS257" s="2">
        <f t="shared" si="212"/>
        <v>0</v>
      </c>
      <c r="BT257" s="2">
        <f t="shared" si="212"/>
        <v>0</v>
      </c>
      <c r="BU257" s="2">
        <f t="shared" si="212"/>
        <v>0</v>
      </c>
      <c r="BV257" s="2">
        <f t="shared" si="212"/>
        <v>0</v>
      </c>
      <c r="BW257" s="2">
        <f t="shared" si="212"/>
        <v>0</v>
      </c>
      <c r="BX257" s="2">
        <f t="shared" si="212"/>
        <v>0</v>
      </c>
      <c r="BY257" s="2">
        <f t="shared" si="212"/>
        <v>0</v>
      </c>
      <c r="BZ257" s="2">
        <f t="shared" si="212"/>
        <v>0</v>
      </c>
      <c r="CA257" s="2">
        <f t="shared" ref="CA257:DF257" si="213">CA266</f>
        <v>22027.5</v>
      </c>
      <c r="CB257" s="2">
        <f t="shared" si="213"/>
        <v>0</v>
      </c>
      <c r="CC257" s="2">
        <f t="shared" si="213"/>
        <v>0</v>
      </c>
      <c r="CD257" s="2">
        <f t="shared" si="213"/>
        <v>22027.5</v>
      </c>
      <c r="CE257" s="2">
        <f t="shared" si="213"/>
        <v>0</v>
      </c>
      <c r="CF257" s="2">
        <f t="shared" si="213"/>
        <v>0</v>
      </c>
      <c r="CG257" s="2">
        <f t="shared" si="213"/>
        <v>0</v>
      </c>
      <c r="CH257" s="2">
        <f t="shared" si="213"/>
        <v>0</v>
      </c>
      <c r="CI257" s="2">
        <f t="shared" si="213"/>
        <v>0</v>
      </c>
      <c r="CJ257" s="2">
        <f t="shared" si="213"/>
        <v>0</v>
      </c>
      <c r="CK257" s="2">
        <f t="shared" si="213"/>
        <v>0</v>
      </c>
      <c r="CL257" s="2">
        <f t="shared" si="213"/>
        <v>0</v>
      </c>
      <c r="CM257" s="2">
        <f t="shared" si="213"/>
        <v>0</v>
      </c>
      <c r="CN257" s="2">
        <f t="shared" si="213"/>
        <v>0</v>
      </c>
      <c r="CO257" s="2">
        <f t="shared" si="213"/>
        <v>0</v>
      </c>
      <c r="CP257" s="2">
        <f t="shared" si="213"/>
        <v>0</v>
      </c>
      <c r="CQ257" s="2">
        <f t="shared" si="213"/>
        <v>0</v>
      </c>
      <c r="CR257" s="2">
        <f t="shared" si="213"/>
        <v>0</v>
      </c>
      <c r="CS257" s="2">
        <f t="shared" si="213"/>
        <v>0</v>
      </c>
      <c r="CT257" s="2">
        <f t="shared" si="213"/>
        <v>0</v>
      </c>
      <c r="CU257" s="2">
        <f t="shared" si="213"/>
        <v>0</v>
      </c>
      <c r="CV257" s="2">
        <f t="shared" si="213"/>
        <v>0</v>
      </c>
      <c r="CW257" s="2">
        <f t="shared" si="213"/>
        <v>0</v>
      </c>
      <c r="CX257" s="2">
        <f t="shared" si="213"/>
        <v>0</v>
      </c>
      <c r="CY257" s="2">
        <f t="shared" si="213"/>
        <v>0</v>
      </c>
      <c r="CZ257" s="2">
        <f t="shared" si="213"/>
        <v>0</v>
      </c>
      <c r="DA257" s="2">
        <f t="shared" si="213"/>
        <v>0</v>
      </c>
      <c r="DB257" s="2">
        <f t="shared" si="213"/>
        <v>0</v>
      </c>
      <c r="DC257" s="2">
        <f t="shared" si="213"/>
        <v>0</v>
      </c>
      <c r="DD257" s="2">
        <f t="shared" si="213"/>
        <v>0</v>
      </c>
      <c r="DE257" s="2">
        <f t="shared" si="213"/>
        <v>0</v>
      </c>
      <c r="DF257" s="2">
        <f t="shared" si="213"/>
        <v>0</v>
      </c>
      <c r="DG257" s="3">
        <f t="shared" ref="DG257:EL257" si="214">DG266</f>
        <v>0</v>
      </c>
      <c r="DH257" s="3">
        <f t="shared" si="214"/>
        <v>0</v>
      </c>
      <c r="DI257" s="3">
        <f t="shared" si="214"/>
        <v>0</v>
      </c>
      <c r="DJ257" s="3">
        <f t="shared" si="214"/>
        <v>0</v>
      </c>
      <c r="DK257" s="3">
        <f t="shared" si="214"/>
        <v>0</v>
      </c>
      <c r="DL257" s="3">
        <f t="shared" si="214"/>
        <v>0</v>
      </c>
      <c r="DM257" s="3">
        <f t="shared" si="214"/>
        <v>0</v>
      </c>
      <c r="DN257" s="3">
        <f t="shared" si="214"/>
        <v>0</v>
      </c>
      <c r="DO257" s="3">
        <f t="shared" si="214"/>
        <v>0</v>
      </c>
      <c r="DP257" s="3">
        <f t="shared" si="214"/>
        <v>0</v>
      </c>
      <c r="DQ257" s="3">
        <f t="shared" si="214"/>
        <v>0</v>
      </c>
      <c r="DR257" s="3">
        <f t="shared" si="214"/>
        <v>0</v>
      </c>
      <c r="DS257" s="3">
        <f t="shared" si="214"/>
        <v>0</v>
      </c>
      <c r="DT257" s="3">
        <f t="shared" si="214"/>
        <v>0</v>
      </c>
      <c r="DU257" s="3">
        <f t="shared" si="214"/>
        <v>0</v>
      </c>
      <c r="DV257" s="3">
        <f t="shared" si="214"/>
        <v>0</v>
      </c>
      <c r="DW257" s="3">
        <f t="shared" si="214"/>
        <v>0</v>
      </c>
      <c r="DX257" s="3">
        <f t="shared" si="214"/>
        <v>0</v>
      </c>
      <c r="DY257" s="3">
        <f t="shared" si="214"/>
        <v>0</v>
      </c>
      <c r="DZ257" s="3">
        <f t="shared" si="214"/>
        <v>0</v>
      </c>
      <c r="EA257" s="3">
        <f t="shared" si="214"/>
        <v>0</v>
      </c>
      <c r="EB257" s="3">
        <f t="shared" si="214"/>
        <v>0</v>
      </c>
      <c r="EC257" s="3">
        <f t="shared" si="214"/>
        <v>0</v>
      </c>
      <c r="ED257" s="3">
        <f t="shared" si="214"/>
        <v>0</v>
      </c>
      <c r="EE257" s="3">
        <f t="shared" si="214"/>
        <v>0</v>
      </c>
      <c r="EF257" s="3">
        <f t="shared" si="214"/>
        <v>0</v>
      </c>
      <c r="EG257" s="3">
        <f t="shared" si="214"/>
        <v>0</v>
      </c>
      <c r="EH257" s="3">
        <f t="shared" si="214"/>
        <v>0</v>
      </c>
      <c r="EI257" s="3">
        <f t="shared" si="214"/>
        <v>0</v>
      </c>
      <c r="EJ257" s="3">
        <f t="shared" si="214"/>
        <v>0</v>
      </c>
      <c r="EK257" s="3">
        <f t="shared" si="214"/>
        <v>0</v>
      </c>
      <c r="EL257" s="3">
        <f t="shared" si="214"/>
        <v>0</v>
      </c>
      <c r="EM257" s="3">
        <f t="shared" ref="EM257:FR257" si="215">EM266</f>
        <v>0</v>
      </c>
      <c r="EN257" s="3">
        <f t="shared" si="215"/>
        <v>0</v>
      </c>
      <c r="EO257" s="3">
        <f t="shared" si="215"/>
        <v>0</v>
      </c>
      <c r="EP257" s="3">
        <f t="shared" si="215"/>
        <v>0</v>
      </c>
      <c r="EQ257" s="3">
        <f t="shared" si="215"/>
        <v>0</v>
      </c>
      <c r="ER257" s="3">
        <f t="shared" si="215"/>
        <v>0</v>
      </c>
      <c r="ES257" s="3">
        <f t="shared" si="215"/>
        <v>0</v>
      </c>
      <c r="ET257" s="3">
        <f t="shared" si="215"/>
        <v>0</v>
      </c>
      <c r="EU257" s="3">
        <f t="shared" si="215"/>
        <v>0</v>
      </c>
      <c r="EV257" s="3">
        <f t="shared" si="215"/>
        <v>0</v>
      </c>
      <c r="EW257" s="3">
        <f t="shared" si="215"/>
        <v>0</v>
      </c>
      <c r="EX257" s="3">
        <f t="shared" si="215"/>
        <v>0</v>
      </c>
      <c r="EY257" s="3">
        <f t="shared" si="215"/>
        <v>0</v>
      </c>
      <c r="EZ257" s="3">
        <f t="shared" si="215"/>
        <v>0</v>
      </c>
      <c r="FA257" s="3">
        <f t="shared" si="215"/>
        <v>0</v>
      </c>
      <c r="FB257" s="3">
        <f t="shared" si="215"/>
        <v>0</v>
      </c>
      <c r="FC257" s="3">
        <f t="shared" si="215"/>
        <v>0</v>
      </c>
      <c r="FD257" s="3">
        <f t="shared" si="215"/>
        <v>0</v>
      </c>
      <c r="FE257" s="3">
        <f t="shared" si="215"/>
        <v>0</v>
      </c>
      <c r="FF257" s="3">
        <f t="shared" si="215"/>
        <v>0</v>
      </c>
      <c r="FG257" s="3">
        <f t="shared" si="215"/>
        <v>0</v>
      </c>
      <c r="FH257" s="3">
        <f t="shared" si="215"/>
        <v>0</v>
      </c>
      <c r="FI257" s="3">
        <f t="shared" si="215"/>
        <v>0</v>
      </c>
      <c r="FJ257" s="3">
        <f t="shared" si="215"/>
        <v>0</v>
      </c>
      <c r="FK257" s="3">
        <f t="shared" si="215"/>
        <v>0</v>
      </c>
      <c r="FL257" s="3">
        <f t="shared" si="215"/>
        <v>0</v>
      </c>
      <c r="FM257" s="3">
        <f t="shared" si="215"/>
        <v>0</v>
      </c>
      <c r="FN257" s="3">
        <f t="shared" si="215"/>
        <v>0</v>
      </c>
      <c r="FO257" s="3">
        <f t="shared" si="215"/>
        <v>0</v>
      </c>
      <c r="FP257" s="3">
        <f t="shared" si="215"/>
        <v>0</v>
      </c>
      <c r="FQ257" s="3">
        <f t="shared" si="215"/>
        <v>0</v>
      </c>
      <c r="FR257" s="3">
        <f t="shared" si="215"/>
        <v>0</v>
      </c>
      <c r="FS257" s="3">
        <f t="shared" ref="FS257:GX257" si="216">FS266</f>
        <v>0</v>
      </c>
      <c r="FT257" s="3">
        <f t="shared" si="216"/>
        <v>0</v>
      </c>
      <c r="FU257" s="3">
        <f t="shared" si="216"/>
        <v>0</v>
      </c>
      <c r="FV257" s="3">
        <f t="shared" si="216"/>
        <v>0</v>
      </c>
      <c r="FW257" s="3">
        <f t="shared" si="216"/>
        <v>0</v>
      </c>
      <c r="FX257" s="3">
        <f t="shared" si="216"/>
        <v>0</v>
      </c>
      <c r="FY257" s="3">
        <f t="shared" si="216"/>
        <v>0</v>
      </c>
      <c r="FZ257" s="3">
        <f t="shared" si="216"/>
        <v>0</v>
      </c>
      <c r="GA257" s="3">
        <f t="shared" si="216"/>
        <v>0</v>
      </c>
      <c r="GB257" s="3">
        <f t="shared" si="216"/>
        <v>0</v>
      </c>
      <c r="GC257" s="3">
        <f t="shared" si="216"/>
        <v>0</v>
      </c>
      <c r="GD257" s="3">
        <f t="shared" si="216"/>
        <v>0</v>
      </c>
      <c r="GE257" s="3">
        <f t="shared" si="216"/>
        <v>0</v>
      </c>
      <c r="GF257" s="3">
        <f t="shared" si="216"/>
        <v>0</v>
      </c>
      <c r="GG257" s="3">
        <f t="shared" si="216"/>
        <v>0</v>
      </c>
      <c r="GH257" s="3">
        <f t="shared" si="216"/>
        <v>0</v>
      </c>
      <c r="GI257" s="3">
        <f t="shared" si="216"/>
        <v>0</v>
      </c>
      <c r="GJ257" s="3">
        <f t="shared" si="216"/>
        <v>0</v>
      </c>
      <c r="GK257" s="3">
        <f t="shared" si="216"/>
        <v>0</v>
      </c>
      <c r="GL257" s="3">
        <f t="shared" si="216"/>
        <v>0</v>
      </c>
      <c r="GM257" s="3">
        <f t="shared" si="216"/>
        <v>0</v>
      </c>
      <c r="GN257" s="3">
        <f t="shared" si="216"/>
        <v>0</v>
      </c>
      <c r="GO257" s="3">
        <f t="shared" si="216"/>
        <v>0</v>
      </c>
      <c r="GP257" s="3">
        <f t="shared" si="216"/>
        <v>0</v>
      </c>
      <c r="GQ257" s="3">
        <f t="shared" si="216"/>
        <v>0</v>
      </c>
      <c r="GR257" s="3">
        <f t="shared" si="216"/>
        <v>0</v>
      </c>
      <c r="GS257" s="3">
        <f t="shared" si="216"/>
        <v>0</v>
      </c>
      <c r="GT257" s="3">
        <f t="shared" si="216"/>
        <v>0</v>
      </c>
      <c r="GU257" s="3">
        <f t="shared" si="216"/>
        <v>0</v>
      </c>
      <c r="GV257" s="3">
        <f t="shared" si="216"/>
        <v>0</v>
      </c>
      <c r="GW257" s="3">
        <f t="shared" si="216"/>
        <v>0</v>
      </c>
      <c r="GX257" s="3">
        <f t="shared" si="216"/>
        <v>0</v>
      </c>
    </row>
    <row r="259" spans="1:245">
      <c r="A259">
        <v>17</v>
      </c>
      <c r="B259">
        <v>1</v>
      </c>
      <c r="C259">
        <f>ROW(SmtRes!A196)</f>
        <v>196</v>
      </c>
      <c r="D259">
        <f>ROW(EtalonRes!A184)</f>
        <v>184</v>
      </c>
      <c r="E259" t="s">
        <v>18</v>
      </c>
      <c r="F259" t="s">
        <v>375</v>
      </c>
      <c r="G259" t="s">
        <v>376</v>
      </c>
      <c r="H259" t="s">
        <v>21</v>
      </c>
      <c r="I259">
        <v>1</v>
      </c>
      <c r="J259">
        <v>0</v>
      </c>
      <c r="K259">
        <v>1</v>
      </c>
      <c r="O259">
        <f t="shared" ref="O259:O264" si="217">ROUND(CP259,2)</f>
        <v>884.24</v>
      </c>
      <c r="P259">
        <f>SUMIF(SmtRes!AQ195:'SmtRes'!AQ196,"=1",SmtRes!DF195:'SmtRes'!DF196)</f>
        <v>0</v>
      </c>
      <c r="Q259">
        <f>SUMIF(SmtRes!AQ195:'SmtRes'!AQ196,"=1",SmtRes!DG195:'SmtRes'!DG196)</f>
        <v>0</v>
      </c>
      <c r="R259">
        <f>SUMIF(SmtRes!AQ195:'SmtRes'!AQ196,"=1",SmtRes!DH195:'SmtRes'!DH196)</f>
        <v>0</v>
      </c>
      <c r="S259">
        <f>SUMIF(SmtRes!AQ195:'SmtRes'!AQ196,"=1",SmtRes!DI195:'SmtRes'!DI196)</f>
        <v>884.24</v>
      </c>
      <c r="T259">
        <f t="shared" ref="T259:T264" si="218">ROUND(CU259*I259,2)</f>
        <v>0</v>
      </c>
      <c r="U259">
        <f>SUMIF(SmtRes!AQ195:'SmtRes'!AQ196,"=1",SmtRes!CV195:'SmtRes'!CV196)</f>
        <v>0.82</v>
      </c>
      <c r="V259">
        <f>SUMIF(SmtRes!AQ195:'SmtRes'!AQ196,"=1",SmtRes!CW195:'SmtRes'!CW196)</f>
        <v>0</v>
      </c>
      <c r="W259">
        <f t="shared" ref="W259:W264" si="219">ROUND(CX259*I259,2)</f>
        <v>0</v>
      </c>
      <c r="X259">
        <f t="shared" ref="X259:Y264" si="220">ROUND(CY259,2)</f>
        <v>654.34</v>
      </c>
      <c r="Y259">
        <f t="shared" si="220"/>
        <v>318.33</v>
      </c>
      <c r="AA259">
        <v>52666988</v>
      </c>
      <c r="AB259">
        <f t="shared" ref="AB259:AB264" si="221">ROUND((AC259+AD259+AF259),6)</f>
        <v>884.24289999999996</v>
      </c>
      <c r="AC259">
        <f t="shared" ref="AC259:AC264" si="222">ROUND((0),6)</f>
        <v>0</v>
      </c>
      <c r="AD259">
        <f t="shared" ref="AD259:AD264" si="223">ROUND((((0)-(0))+AE259),6)</f>
        <v>0</v>
      </c>
      <c r="AE259">
        <f t="shared" ref="AE259:AE264" si="224">ROUND((0),6)</f>
        <v>0</v>
      </c>
      <c r="AF259">
        <f>ROUND((SUM(SmtRes!BT195:'SmtRes'!BT196)),6)</f>
        <v>884.24289999999996</v>
      </c>
      <c r="AG259">
        <f t="shared" ref="AG259:AG264" si="225">ROUND((AP259),6)</f>
        <v>0</v>
      </c>
      <c r="AH259">
        <f>(SUM(SmtRes!BU195:'SmtRes'!BU196))</f>
        <v>0.82</v>
      </c>
      <c r="AI259">
        <f>(0)</f>
        <v>0</v>
      </c>
      <c r="AJ259">
        <f t="shared" ref="AJ259:AJ264" si="226">(AS259)</f>
        <v>0</v>
      </c>
      <c r="AK259">
        <v>884.24289999999996</v>
      </c>
      <c r="AL259">
        <v>0</v>
      </c>
      <c r="AM259">
        <v>0</v>
      </c>
      <c r="AN259">
        <v>0</v>
      </c>
      <c r="AO259">
        <v>884.24289999999996</v>
      </c>
      <c r="AP259">
        <v>0</v>
      </c>
      <c r="AQ259">
        <v>0.82</v>
      </c>
      <c r="AR259">
        <v>0</v>
      </c>
      <c r="AS259">
        <v>0</v>
      </c>
      <c r="AT259">
        <v>74</v>
      </c>
      <c r="AU259">
        <v>36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4</v>
      </c>
      <c r="BJ259" t="s">
        <v>377</v>
      </c>
      <c r="BM259">
        <v>200001</v>
      </c>
      <c r="BN259">
        <v>0</v>
      </c>
      <c r="BO259" t="s">
        <v>3</v>
      </c>
      <c r="BP259">
        <v>0</v>
      </c>
      <c r="BQ259">
        <v>4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74</v>
      </c>
      <c r="CA259">
        <v>36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ref="CP259:CP264" si="227">(P259+Q259+S259+R259)</f>
        <v>884.24</v>
      </c>
      <c r="CQ259">
        <f>SUMIF(SmtRes!AQ195:'SmtRes'!AQ196,"=1",SmtRes!AA195:'SmtRes'!AA196)</f>
        <v>0</v>
      </c>
      <c r="CR259">
        <f>SUMIF(SmtRes!AQ195:'SmtRes'!AQ196,"=1",SmtRes!AB195:'SmtRes'!AB196)</f>
        <v>0</v>
      </c>
      <c r="CS259">
        <f>SUMIF(SmtRes!AQ195:'SmtRes'!AQ196,"=1",SmtRes!AC195:'SmtRes'!AC196)</f>
        <v>0</v>
      </c>
      <c r="CT259">
        <f>SUMIF(SmtRes!AQ195:'SmtRes'!AQ196,"=1",SmtRes!AD195:'SmtRes'!AD196)</f>
        <v>2156.69</v>
      </c>
      <c r="CU259">
        <f t="shared" ref="CU259:CU264" si="228">AG259</f>
        <v>0</v>
      </c>
      <c r="CV259">
        <f>SUMIF(SmtRes!AQ195:'SmtRes'!AQ196,"=1",SmtRes!BU195:'SmtRes'!BU196)</f>
        <v>0.82</v>
      </c>
      <c r="CW259">
        <f>SUMIF(SmtRes!AQ195:'SmtRes'!AQ196,"=1",SmtRes!BV195:'SmtRes'!BV196)</f>
        <v>0</v>
      </c>
      <c r="CX259">
        <f t="shared" ref="CX259:CX264" si="229">AJ259</f>
        <v>0</v>
      </c>
      <c r="CY259">
        <f t="shared" ref="CY259:CY264" si="230">(((S259+R259)*AT259)/100)</f>
        <v>654.33760000000007</v>
      </c>
      <c r="CZ259">
        <f t="shared" ref="CZ259:CZ264" si="231">(((S259+R259)*AU259)/100)</f>
        <v>318.32639999999998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21</v>
      </c>
      <c r="DW259" t="s">
        <v>21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50604949</v>
      </c>
      <c r="EF259">
        <v>4</v>
      </c>
      <c r="EG259" t="s">
        <v>378</v>
      </c>
      <c r="EH259">
        <v>83</v>
      </c>
      <c r="EI259" t="s">
        <v>378</v>
      </c>
      <c r="EJ259">
        <v>4</v>
      </c>
      <c r="EK259">
        <v>200001</v>
      </c>
      <c r="EL259" t="s">
        <v>379</v>
      </c>
      <c r="EM259" t="s">
        <v>380</v>
      </c>
      <c r="EO259" t="s">
        <v>3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0.82</v>
      </c>
      <c r="EX259">
        <v>0</v>
      </c>
      <c r="EY259">
        <v>0</v>
      </c>
      <c r="FQ259">
        <v>0</v>
      </c>
      <c r="FR259">
        <v>0</v>
      </c>
      <c r="FS259">
        <v>0</v>
      </c>
      <c r="FX259">
        <v>74</v>
      </c>
      <c r="FY259">
        <v>36</v>
      </c>
      <c r="GA259" t="s">
        <v>3</v>
      </c>
      <c r="GD259">
        <v>1</v>
      </c>
      <c r="GF259">
        <v>-2107481124</v>
      </c>
      <c r="GG259">
        <v>2</v>
      </c>
      <c r="GH259">
        <v>1</v>
      </c>
      <c r="GI259">
        <v>-2</v>
      </c>
      <c r="GJ259">
        <v>0</v>
      </c>
      <c r="GK259">
        <v>0</v>
      </c>
      <c r="GL259">
        <f t="shared" ref="GL259:GL264" si="232">ROUND(IF(AND(BH259=3,BI259=3,FS259&lt;&gt;0),P259,0),2)</f>
        <v>0</v>
      </c>
      <c r="GM259">
        <f t="shared" ref="GM259:GM264" si="233">ROUND(O259+X259+Y259,2)+GX259</f>
        <v>1856.91</v>
      </c>
      <c r="GN259">
        <f t="shared" ref="GN259:GN264" si="234">IF(OR(BI259=0,BI259=1),GM259-GX259,0)</f>
        <v>0</v>
      </c>
      <c r="GO259">
        <f t="shared" ref="GO259:GO264" si="235">IF(BI259=2,GM259-GX259,0)</f>
        <v>0</v>
      </c>
      <c r="GP259">
        <f t="shared" ref="GP259:GP264" si="236">IF(BI259=4,GM259-GX259,0)</f>
        <v>1856.91</v>
      </c>
      <c r="GR259">
        <v>0</v>
      </c>
      <c r="GS259">
        <v>3</v>
      </c>
      <c r="GT259">
        <v>0</v>
      </c>
      <c r="GU259" t="s">
        <v>3</v>
      </c>
      <c r="GV259">
        <f t="shared" ref="GV259:GV264" si="237">ROUND((GT259),6)</f>
        <v>0</v>
      </c>
      <c r="GW259">
        <v>1</v>
      </c>
      <c r="GX259">
        <f t="shared" ref="GX259:GX264" si="238">ROUND(HC259*I259,2)</f>
        <v>0</v>
      </c>
      <c r="HA259">
        <v>0</v>
      </c>
      <c r="HB259">
        <v>0</v>
      </c>
      <c r="HC259">
        <f t="shared" ref="HC259:HC264" si="239">GV259*GW259</f>
        <v>0</v>
      </c>
      <c r="HE259" t="s">
        <v>3</v>
      </c>
      <c r="HF259" t="s">
        <v>3</v>
      </c>
      <c r="HM259" t="s">
        <v>3</v>
      </c>
      <c r="HN259" t="s">
        <v>381</v>
      </c>
      <c r="HO259" t="s">
        <v>382</v>
      </c>
      <c r="HP259" t="s">
        <v>378</v>
      </c>
      <c r="HQ259" t="s">
        <v>378</v>
      </c>
      <c r="HS259">
        <v>0</v>
      </c>
      <c r="IK259">
        <v>0</v>
      </c>
    </row>
    <row r="260" spans="1:245">
      <c r="A260">
        <v>17</v>
      </c>
      <c r="B260">
        <v>1</v>
      </c>
      <c r="C260">
        <f>ROW(SmtRes!A198)</f>
        <v>198</v>
      </c>
      <c r="D260">
        <f>ROW(EtalonRes!A186)</f>
        <v>186</v>
      </c>
      <c r="E260" t="s">
        <v>28</v>
      </c>
      <c r="F260" t="s">
        <v>383</v>
      </c>
      <c r="G260" t="s">
        <v>384</v>
      </c>
      <c r="H260" t="s">
        <v>21</v>
      </c>
      <c r="I260">
        <v>0</v>
      </c>
      <c r="J260">
        <v>0</v>
      </c>
      <c r="K260">
        <v>0</v>
      </c>
      <c r="O260">
        <f t="shared" si="217"/>
        <v>0</v>
      </c>
      <c r="P260">
        <f>SUMIF(SmtRes!AQ197:'SmtRes'!AQ198,"=1",SmtRes!DF197:'SmtRes'!DF198)</f>
        <v>0</v>
      </c>
      <c r="Q260">
        <f>SUMIF(SmtRes!AQ197:'SmtRes'!AQ198,"=1",SmtRes!DG197:'SmtRes'!DG198)</f>
        <v>0</v>
      </c>
      <c r="R260">
        <f>SUMIF(SmtRes!AQ197:'SmtRes'!AQ198,"=1",SmtRes!DH197:'SmtRes'!DH198)</f>
        <v>0</v>
      </c>
      <c r="S260">
        <f>SUMIF(SmtRes!AQ197:'SmtRes'!AQ198,"=1",SmtRes!DI197:'SmtRes'!DI198)</f>
        <v>0</v>
      </c>
      <c r="T260">
        <f t="shared" si="218"/>
        <v>0</v>
      </c>
      <c r="U260">
        <f>SUMIF(SmtRes!AQ197:'SmtRes'!AQ198,"=1",SmtRes!CV197:'SmtRes'!CV198)</f>
        <v>0</v>
      </c>
      <c r="V260">
        <f>SUMIF(SmtRes!AQ197:'SmtRes'!AQ198,"=1",SmtRes!CW197:'SmtRes'!CW198)</f>
        <v>0</v>
      </c>
      <c r="W260">
        <f t="shared" si="219"/>
        <v>0</v>
      </c>
      <c r="X260">
        <f t="shared" si="220"/>
        <v>0</v>
      </c>
      <c r="Y260">
        <f t="shared" si="220"/>
        <v>0</v>
      </c>
      <c r="AA260">
        <v>52666988</v>
      </c>
      <c r="AB260">
        <f t="shared" si="221"/>
        <v>345.07040000000001</v>
      </c>
      <c r="AC260">
        <f t="shared" si="222"/>
        <v>0</v>
      </c>
      <c r="AD260">
        <f t="shared" si="223"/>
        <v>0</v>
      </c>
      <c r="AE260">
        <f t="shared" si="224"/>
        <v>0</v>
      </c>
      <c r="AF260">
        <f>ROUND((SUM(SmtRes!BT197:'SmtRes'!BT198)),6)</f>
        <v>345.07040000000001</v>
      </c>
      <c r="AG260">
        <f t="shared" si="225"/>
        <v>0</v>
      </c>
      <c r="AH260">
        <f>(SUM(SmtRes!BU197:'SmtRes'!BU198))</f>
        <v>0.32</v>
      </c>
      <c r="AI260">
        <f>(0)</f>
        <v>0</v>
      </c>
      <c r="AJ260">
        <f t="shared" si="226"/>
        <v>0</v>
      </c>
      <c r="AK260">
        <v>345.07040000000001</v>
      </c>
      <c r="AL260">
        <v>0</v>
      </c>
      <c r="AM260">
        <v>0</v>
      </c>
      <c r="AN260">
        <v>0</v>
      </c>
      <c r="AO260">
        <v>345.07040000000001</v>
      </c>
      <c r="AP260">
        <v>0</v>
      </c>
      <c r="AQ260">
        <v>0.32</v>
      </c>
      <c r="AR260">
        <v>0</v>
      </c>
      <c r="AS260">
        <v>0</v>
      </c>
      <c r="AT260">
        <v>74</v>
      </c>
      <c r="AU260">
        <v>36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4</v>
      </c>
      <c r="BJ260" t="s">
        <v>385</v>
      </c>
      <c r="BM260">
        <v>200001</v>
      </c>
      <c r="BN260">
        <v>0</v>
      </c>
      <c r="BO260" t="s">
        <v>3</v>
      </c>
      <c r="BP260">
        <v>0</v>
      </c>
      <c r="BQ260">
        <v>4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74</v>
      </c>
      <c r="CA260">
        <v>36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27"/>
        <v>0</v>
      </c>
      <c r="CQ260">
        <f>SUMIF(SmtRes!AQ197:'SmtRes'!AQ198,"=1",SmtRes!AA197:'SmtRes'!AA198)</f>
        <v>0</v>
      </c>
      <c r="CR260">
        <f>SUMIF(SmtRes!AQ197:'SmtRes'!AQ198,"=1",SmtRes!AB197:'SmtRes'!AB198)</f>
        <v>0</v>
      </c>
      <c r="CS260">
        <f>SUMIF(SmtRes!AQ197:'SmtRes'!AQ198,"=1",SmtRes!AC197:'SmtRes'!AC198)</f>
        <v>0</v>
      </c>
      <c r="CT260">
        <f>SUMIF(SmtRes!AQ197:'SmtRes'!AQ198,"=1",SmtRes!AD197:'SmtRes'!AD198)</f>
        <v>2156.69</v>
      </c>
      <c r="CU260">
        <f t="shared" si="228"/>
        <v>0</v>
      </c>
      <c r="CV260">
        <f>SUMIF(SmtRes!AQ197:'SmtRes'!AQ198,"=1",SmtRes!BU197:'SmtRes'!BU198)</f>
        <v>0.32</v>
      </c>
      <c r="CW260">
        <f>SUMIF(SmtRes!AQ197:'SmtRes'!AQ198,"=1",SmtRes!BV197:'SmtRes'!BV198)</f>
        <v>0</v>
      </c>
      <c r="CX260">
        <f t="shared" si="229"/>
        <v>0</v>
      </c>
      <c r="CY260">
        <f t="shared" si="230"/>
        <v>0</v>
      </c>
      <c r="CZ260">
        <f t="shared" si="231"/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21</v>
      </c>
      <c r="DW260" t="s">
        <v>21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50604949</v>
      </c>
      <c r="EF260">
        <v>4</v>
      </c>
      <c r="EG260" t="s">
        <v>378</v>
      </c>
      <c r="EH260">
        <v>83</v>
      </c>
      <c r="EI260" t="s">
        <v>378</v>
      </c>
      <c r="EJ260">
        <v>4</v>
      </c>
      <c r="EK260">
        <v>200001</v>
      </c>
      <c r="EL260" t="s">
        <v>379</v>
      </c>
      <c r="EM260" t="s">
        <v>380</v>
      </c>
      <c r="EO260" t="s">
        <v>3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0.32</v>
      </c>
      <c r="EX260">
        <v>0</v>
      </c>
      <c r="EY260">
        <v>0</v>
      </c>
      <c r="FQ260">
        <v>0</v>
      </c>
      <c r="FR260">
        <v>0</v>
      </c>
      <c r="FS260">
        <v>0</v>
      </c>
      <c r="FX260">
        <v>74</v>
      </c>
      <c r="FY260">
        <v>36</v>
      </c>
      <c r="GA260" t="s">
        <v>3</v>
      </c>
      <c r="GD260">
        <v>1</v>
      </c>
      <c r="GF260">
        <v>363018580</v>
      </c>
      <c r="GG260">
        <v>2</v>
      </c>
      <c r="GH260">
        <v>1</v>
      </c>
      <c r="GI260">
        <v>-2</v>
      </c>
      <c r="GJ260">
        <v>0</v>
      </c>
      <c r="GK260">
        <v>0</v>
      </c>
      <c r="GL260">
        <f t="shared" si="232"/>
        <v>0</v>
      </c>
      <c r="GM260">
        <f t="shared" si="233"/>
        <v>0</v>
      </c>
      <c r="GN260">
        <f t="shared" si="234"/>
        <v>0</v>
      </c>
      <c r="GO260">
        <f t="shared" si="235"/>
        <v>0</v>
      </c>
      <c r="GP260">
        <f t="shared" si="236"/>
        <v>0</v>
      </c>
      <c r="GR260">
        <v>0</v>
      </c>
      <c r="GS260">
        <v>3</v>
      </c>
      <c r="GT260">
        <v>0</v>
      </c>
      <c r="GU260" t="s">
        <v>3</v>
      </c>
      <c r="GV260">
        <f t="shared" si="237"/>
        <v>0</v>
      </c>
      <c r="GW260">
        <v>1</v>
      </c>
      <c r="GX260">
        <f t="shared" si="238"/>
        <v>0</v>
      </c>
      <c r="HA260">
        <v>0</v>
      </c>
      <c r="HB260">
        <v>0</v>
      </c>
      <c r="HC260">
        <f t="shared" si="239"/>
        <v>0</v>
      </c>
      <c r="HE260" t="s">
        <v>3</v>
      </c>
      <c r="HF260" t="s">
        <v>3</v>
      </c>
      <c r="HM260" t="s">
        <v>3</v>
      </c>
      <c r="HN260" t="s">
        <v>381</v>
      </c>
      <c r="HO260" t="s">
        <v>382</v>
      </c>
      <c r="HP260" t="s">
        <v>378</v>
      </c>
      <c r="HQ260" t="s">
        <v>378</v>
      </c>
      <c r="HS260">
        <v>0</v>
      </c>
      <c r="IK260">
        <v>0</v>
      </c>
    </row>
    <row r="261" spans="1:245">
      <c r="A261">
        <v>17</v>
      </c>
      <c r="B261">
        <v>1</v>
      </c>
      <c r="C261">
        <f>ROW(SmtRes!A200)</f>
        <v>200</v>
      </c>
      <c r="D261">
        <f>ROW(EtalonRes!A188)</f>
        <v>188</v>
      </c>
      <c r="E261" t="s">
        <v>32</v>
      </c>
      <c r="F261" t="s">
        <v>386</v>
      </c>
      <c r="G261" t="s">
        <v>387</v>
      </c>
      <c r="H261" t="s">
        <v>21</v>
      </c>
      <c r="I261">
        <v>1</v>
      </c>
      <c r="J261">
        <v>0</v>
      </c>
      <c r="K261">
        <v>1</v>
      </c>
      <c r="O261">
        <f t="shared" si="217"/>
        <v>1078.3499999999999</v>
      </c>
      <c r="P261">
        <f>SUMIF(SmtRes!AQ199:'SmtRes'!AQ200,"=1",SmtRes!DF199:'SmtRes'!DF200)</f>
        <v>0</v>
      </c>
      <c r="Q261">
        <f>SUMIF(SmtRes!AQ199:'SmtRes'!AQ200,"=1",SmtRes!DG199:'SmtRes'!DG200)</f>
        <v>0</v>
      </c>
      <c r="R261">
        <f>SUMIF(SmtRes!AQ199:'SmtRes'!AQ200,"=1",SmtRes!DH199:'SmtRes'!DH200)</f>
        <v>0</v>
      </c>
      <c r="S261">
        <f>SUMIF(SmtRes!AQ199:'SmtRes'!AQ200,"=1",SmtRes!DI199:'SmtRes'!DI200)</f>
        <v>1078.3499999999999</v>
      </c>
      <c r="T261">
        <f t="shared" si="218"/>
        <v>0</v>
      </c>
      <c r="U261">
        <f>SUMIF(SmtRes!AQ199:'SmtRes'!AQ200,"=1",SmtRes!CV199:'SmtRes'!CV200)</f>
        <v>1</v>
      </c>
      <c r="V261">
        <f>SUMIF(SmtRes!AQ199:'SmtRes'!AQ200,"=1",SmtRes!CW199:'SmtRes'!CW200)</f>
        <v>0</v>
      </c>
      <c r="W261">
        <f t="shared" si="219"/>
        <v>0</v>
      </c>
      <c r="X261">
        <f t="shared" si="220"/>
        <v>797.98</v>
      </c>
      <c r="Y261">
        <f t="shared" si="220"/>
        <v>388.21</v>
      </c>
      <c r="AA261">
        <v>52666988</v>
      </c>
      <c r="AB261">
        <f t="shared" si="221"/>
        <v>1078.345</v>
      </c>
      <c r="AC261">
        <f t="shared" si="222"/>
        <v>0</v>
      </c>
      <c r="AD261">
        <f t="shared" si="223"/>
        <v>0</v>
      </c>
      <c r="AE261">
        <f t="shared" si="224"/>
        <v>0</v>
      </c>
      <c r="AF261">
        <f>ROUND((SUM(SmtRes!BT199:'SmtRes'!BT200)),6)</f>
        <v>1078.345</v>
      </c>
      <c r="AG261">
        <f t="shared" si="225"/>
        <v>0</v>
      </c>
      <c r="AH261">
        <f>(SUM(SmtRes!BU199:'SmtRes'!BU200))</f>
        <v>1</v>
      </c>
      <c r="AI261">
        <f>(0)</f>
        <v>0</v>
      </c>
      <c r="AJ261">
        <f t="shared" si="226"/>
        <v>0</v>
      </c>
      <c r="AK261">
        <v>1078.345</v>
      </c>
      <c r="AL261">
        <v>0</v>
      </c>
      <c r="AM261">
        <v>0</v>
      </c>
      <c r="AN261">
        <v>0</v>
      </c>
      <c r="AO261">
        <v>1078.345</v>
      </c>
      <c r="AP261">
        <v>0</v>
      </c>
      <c r="AQ261">
        <v>1</v>
      </c>
      <c r="AR261">
        <v>0</v>
      </c>
      <c r="AS261">
        <v>0</v>
      </c>
      <c r="AT261">
        <v>74</v>
      </c>
      <c r="AU261">
        <v>36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4</v>
      </c>
      <c r="BJ261" t="s">
        <v>388</v>
      </c>
      <c r="BM261">
        <v>200001</v>
      </c>
      <c r="BN261">
        <v>0</v>
      </c>
      <c r="BO261" t="s">
        <v>3</v>
      </c>
      <c r="BP261">
        <v>0</v>
      </c>
      <c r="BQ261">
        <v>4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74</v>
      </c>
      <c r="CA261">
        <v>36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227"/>
        <v>1078.3499999999999</v>
      </c>
      <c r="CQ261">
        <f>SUMIF(SmtRes!AQ199:'SmtRes'!AQ200,"=1",SmtRes!AA199:'SmtRes'!AA200)</f>
        <v>0</v>
      </c>
      <c r="CR261">
        <f>SUMIF(SmtRes!AQ199:'SmtRes'!AQ200,"=1",SmtRes!AB199:'SmtRes'!AB200)</f>
        <v>0</v>
      </c>
      <c r="CS261">
        <f>SUMIF(SmtRes!AQ199:'SmtRes'!AQ200,"=1",SmtRes!AC199:'SmtRes'!AC200)</f>
        <v>0</v>
      </c>
      <c r="CT261">
        <f>SUMIF(SmtRes!AQ199:'SmtRes'!AQ200,"=1",SmtRes!AD199:'SmtRes'!AD200)</f>
        <v>2156.69</v>
      </c>
      <c r="CU261">
        <f t="shared" si="228"/>
        <v>0</v>
      </c>
      <c r="CV261">
        <f>SUMIF(SmtRes!AQ199:'SmtRes'!AQ200,"=1",SmtRes!BU199:'SmtRes'!BU200)</f>
        <v>1</v>
      </c>
      <c r="CW261">
        <f>SUMIF(SmtRes!AQ199:'SmtRes'!AQ200,"=1",SmtRes!BV199:'SmtRes'!BV200)</f>
        <v>0</v>
      </c>
      <c r="CX261">
        <f t="shared" si="229"/>
        <v>0</v>
      </c>
      <c r="CY261">
        <f t="shared" si="230"/>
        <v>797.97899999999993</v>
      </c>
      <c r="CZ261">
        <f t="shared" si="231"/>
        <v>388.20599999999996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21</v>
      </c>
      <c r="DW261" t="s">
        <v>21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50604949</v>
      </c>
      <c r="EF261">
        <v>4</v>
      </c>
      <c r="EG261" t="s">
        <v>378</v>
      </c>
      <c r="EH261">
        <v>83</v>
      </c>
      <c r="EI261" t="s">
        <v>378</v>
      </c>
      <c r="EJ261">
        <v>4</v>
      </c>
      <c r="EK261">
        <v>200001</v>
      </c>
      <c r="EL261" t="s">
        <v>379</v>
      </c>
      <c r="EM261" t="s">
        <v>380</v>
      </c>
      <c r="EO261" t="s">
        <v>3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1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74</v>
      </c>
      <c r="FY261">
        <v>36</v>
      </c>
      <c r="GA261" t="s">
        <v>3</v>
      </c>
      <c r="GD261">
        <v>1</v>
      </c>
      <c r="GF261">
        <v>-1136426865</v>
      </c>
      <c r="GG261">
        <v>2</v>
      </c>
      <c r="GH261">
        <v>1</v>
      </c>
      <c r="GI261">
        <v>-2</v>
      </c>
      <c r="GJ261">
        <v>0</v>
      </c>
      <c r="GK261">
        <v>0</v>
      </c>
      <c r="GL261">
        <f t="shared" si="232"/>
        <v>0</v>
      </c>
      <c r="GM261">
        <f t="shared" si="233"/>
        <v>2264.54</v>
      </c>
      <c r="GN261">
        <f t="shared" si="234"/>
        <v>0</v>
      </c>
      <c r="GO261">
        <f t="shared" si="235"/>
        <v>0</v>
      </c>
      <c r="GP261">
        <f t="shared" si="236"/>
        <v>2264.54</v>
      </c>
      <c r="GR261">
        <v>0</v>
      </c>
      <c r="GS261">
        <v>3</v>
      </c>
      <c r="GT261">
        <v>0</v>
      </c>
      <c r="GU261" t="s">
        <v>3</v>
      </c>
      <c r="GV261">
        <f t="shared" si="237"/>
        <v>0</v>
      </c>
      <c r="GW261">
        <v>1</v>
      </c>
      <c r="GX261">
        <f t="shared" si="238"/>
        <v>0</v>
      </c>
      <c r="HA261">
        <v>0</v>
      </c>
      <c r="HB261">
        <v>0</v>
      </c>
      <c r="HC261">
        <f t="shared" si="239"/>
        <v>0</v>
      </c>
      <c r="HE261" t="s">
        <v>3</v>
      </c>
      <c r="HF261" t="s">
        <v>3</v>
      </c>
      <c r="HM261" t="s">
        <v>3</v>
      </c>
      <c r="HN261" t="s">
        <v>381</v>
      </c>
      <c r="HO261" t="s">
        <v>382</v>
      </c>
      <c r="HP261" t="s">
        <v>378</v>
      </c>
      <c r="HQ261" t="s">
        <v>378</v>
      </c>
      <c r="HS261">
        <v>0</v>
      </c>
      <c r="IK261">
        <v>0</v>
      </c>
    </row>
    <row r="262" spans="1:245">
      <c r="A262">
        <v>17</v>
      </c>
      <c r="B262">
        <v>1</v>
      </c>
      <c r="C262">
        <f>ROW(SmtRes!A202)</f>
        <v>202</v>
      </c>
      <c r="D262">
        <f>ROW(EtalonRes!A190)</f>
        <v>190</v>
      </c>
      <c r="E262" t="s">
        <v>36</v>
      </c>
      <c r="F262" t="s">
        <v>389</v>
      </c>
      <c r="G262" t="s">
        <v>390</v>
      </c>
      <c r="H262" t="s">
        <v>391</v>
      </c>
      <c r="I262">
        <f>ROUND(7/100,7)</f>
        <v>7.0000000000000007E-2</v>
      </c>
      <c r="J262">
        <v>0</v>
      </c>
      <c r="K262">
        <f>ROUND(7/100,7)</f>
        <v>7.0000000000000007E-2</v>
      </c>
      <c r="O262">
        <f t="shared" si="217"/>
        <v>978.27</v>
      </c>
      <c r="P262">
        <f>SUMIF(SmtRes!AQ201:'SmtRes'!AQ202,"=1",SmtRes!DF201:'SmtRes'!DF202)</f>
        <v>0</v>
      </c>
      <c r="Q262">
        <f>SUMIF(SmtRes!AQ201:'SmtRes'!AQ202,"=1",SmtRes!DG201:'SmtRes'!DG202)</f>
        <v>0</v>
      </c>
      <c r="R262">
        <f>SUMIF(SmtRes!AQ201:'SmtRes'!AQ202,"=1",SmtRes!DH201:'SmtRes'!DH202)</f>
        <v>0</v>
      </c>
      <c r="S262">
        <f>SUMIF(SmtRes!AQ201:'SmtRes'!AQ202,"=1",SmtRes!DI201:'SmtRes'!DI202)</f>
        <v>978.27</v>
      </c>
      <c r="T262">
        <f t="shared" si="218"/>
        <v>0</v>
      </c>
      <c r="U262">
        <f>SUMIF(SmtRes!AQ201:'SmtRes'!AQ202,"=1",SmtRes!CV201:'SmtRes'!CV202)</f>
        <v>0.90720000000000001</v>
      </c>
      <c r="V262">
        <f>SUMIF(SmtRes!AQ201:'SmtRes'!AQ202,"=1",SmtRes!CW201:'SmtRes'!CW202)</f>
        <v>0</v>
      </c>
      <c r="W262">
        <f t="shared" si="219"/>
        <v>0</v>
      </c>
      <c r="X262">
        <f t="shared" si="220"/>
        <v>723.92</v>
      </c>
      <c r="Y262">
        <f t="shared" si="220"/>
        <v>352.18</v>
      </c>
      <c r="AA262">
        <v>52666988</v>
      </c>
      <c r="AB262">
        <f t="shared" si="221"/>
        <v>13975.351199999999</v>
      </c>
      <c r="AC262">
        <f t="shared" si="222"/>
        <v>0</v>
      </c>
      <c r="AD262">
        <f t="shared" si="223"/>
        <v>0</v>
      </c>
      <c r="AE262">
        <f t="shared" si="224"/>
        <v>0</v>
      </c>
      <c r="AF262">
        <f>ROUND((SUM(SmtRes!BT201:'SmtRes'!BT202)),6)</f>
        <v>13975.351199999999</v>
      </c>
      <c r="AG262">
        <f t="shared" si="225"/>
        <v>0</v>
      </c>
      <c r="AH262">
        <f>(SUM(SmtRes!BU201:'SmtRes'!BU202))</f>
        <v>12.96</v>
      </c>
      <c r="AI262">
        <f>(0)</f>
        <v>0</v>
      </c>
      <c r="AJ262">
        <f t="shared" si="226"/>
        <v>0</v>
      </c>
      <c r="AK262">
        <v>13975.351200000001</v>
      </c>
      <c r="AL262">
        <v>0</v>
      </c>
      <c r="AM262">
        <v>0</v>
      </c>
      <c r="AN262">
        <v>0</v>
      </c>
      <c r="AO262">
        <v>13975.351200000001</v>
      </c>
      <c r="AP262">
        <v>0</v>
      </c>
      <c r="AQ262">
        <v>12.96</v>
      </c>
      <c r="AR262">
        <v>0</v>
      </c>
      <c r="AS262">
        <v>0</v>
      </c>
      <c r="AT262">
        <v>74</v>
      </c>
      <c r="AU262">
        <v>36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0</v>
      </c>
      <c r="BI262">
        <v>4</v>
      </c>
      <c r="BJ262" t="s">
        <v>392</v>
      </c>
      <c r="BM262">
        <v>200001</v>
      </c>
      <c r="BN262">
        <v>0</v>
      </c>
      <c r="BO262" t="s">
        <v>3</v>
      </c>
      <c r="BP262">
        <v>0</v>
      </c>
      <c r="BQ262">
        <v>4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74</v>
      </c>
      <c r="CA262">
        <v>36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27"/>
        <v>978.27</v>
      </c>
      <c r="CQ262">
        <f>SUMIF(SmtRes!AQ201:'SmtRes'!AQ202,"=1",SmtRes!AA201:'SmtRes'!AA202)</f>
        <v>0</v>
      </c>
      <c r="CR262">
        <f>SUMIF(SmtRes!AQ201:'SmtRes'!AQ202,"=1",SmtRes!AB201:'SmtRes'!AB202)</f>
        <v>0</v>
      </c>
      <c r="CS262">
        <f>SUMIF(SmtRes!AQ201:'SmtRes'!AQ202,"=1",SmtRes!AC201:'SmtRes'!AC202)</f>
        <v>0</v>
      </c>
      <c r="CT262">
        <f>SUMIF(SmtRes!AQ201:'SmtRes'!AQ202,"=1",SmtRes!AD201:'SmtRes'!AD202)</f>
        <v>2156.69</v>
      </c>
      <c r="CU262">
        <f t="shared" si="228"/>
        <v>0</v>
      </c>
      <c r="CV262">
        <f>SUMIF(SmtRes!AQ201:'SmtRes'!AQ202,"=1",SmtRes!BU201:'SmtRes'!BU202)</f>
        <v>12.96</v>
      </c>
      <c r="CW262">
        <f>SUMIF(SmtRes!AQ201:'SmtRes'!AQ202,"=1",SmtRes!BV201:'SmtRes'!BV202)</f>
        <v>0</v>
      </c>
      <c r="CX262">
        <f t="shared" si="229"/>
        <v>0</v>
      </c>
      <c r="CY262">
        <f t="shared" si="230"/>
        <v>723.91980000000001</v>
      </c>
      <c r="CZ262">
        <f t="shared" si="231"/>
        <v>352.17720000000003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391</v>
      </c>
      <c r="DW262" t="s">
        <v>391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50604949</v>
      </c>
      <c r="EF262">
        <v>4</v>
      </c>
      <c r="EG262" t="s">
        <v>378</v>
      </c>
      <c r="EH262">
        <v>83</v>
      </c>
      <c r="EI262" t="s">
        <v>378</v>
      </c>
      <c r="EJ262">
        <v>4</v>
      </c>
      <c r="EK262">
        <v>200001</v>
      </c>
      <c r="EL262" t="s">
        <v>379</v>
      </c>
      <c r="EM262" t="s">
        <v>380</v>
      </c>
      <c r="EO262" t="s">
        <v>3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12.96</v>
      </c>
      <c r="EX262">
        <v>0</v>
      </c>
      <c r="EY262">
        <v>0</v>
      </c>
      <c r="FQ262">
        <v>0</v>
      </c>
      <c r="FR262">
        <v>0</v>
      </c>
      <c r="FS262">
        <v>0</v>
      </c>
      <c r="FX262">
        <v>74</v>
      </c>
      <c r="FY262">
        <v>36</v>
      </c>
      <c r="GA262" t="s">
        <v>3</v>
      </c>
      <c r="GD262">
        <v>1</v>
      </c>
      <c r="GF262">
        <v>-1463179469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si="232"/>
        <v>0</v>
      </c>
      <c r="GM262">
        <f t="shared" si="233"/>
        <v>2054.37</v>
      </c>
      <c r="GN262">
        <f t="shared" si="234"/>
        <v>0</v>
      </c>
      <c r="GO262">
        <f t="shared" si="235"/>
        <v>0</v>
      </c>
      <c r="GP262">
        <f t="shared" si="236"/>
        <v>2054.37</v>
      </c>
      <c r="GR262">
        <v>0</v>
      </c>
      <c r="GS262">
        <v>3</v>
      </c>
      <c r="GT262">
        <v>0</v>
      </c>
      <c r="GU262" t="s">
        <v>3</v>
      </c>
      <c r="GV262">
        <f t="shared" si="237"/>
        <v>0</v>
      </c>
      <c r="GW262">
        <v>1</v>
      </c>
      <c r="GX262">
        <f t="shared" si="238"/>
        <v>0</v>
      </c>
      <c r="HA262">
        <v>0</v>
      </c>
      <c r="HB262">
        <v>0</v>
      </c>
      <c r="HC262">
        <f t="shared" si="239"/>
        <v>0</v>
      </c>
      <c r="HE262" t="s">
        <v>3</v>
      </c>
      <c r="HF262" t="s">
        <v>3</v>
      </c>
      <c r="HM262" t="s">
        <v>3</v>
      </c>
      <c r="HN262" t="s">
        <v>381</v>
      </c>
      <c r="HO262" t="s">
        <v>382</v>
      </c>
      <c r="HP262" t="s">
        <v>378</v>
      </c>
      <c r="HQ262" t="s">
        <v>378</v>
      </c>
      <c r="HS262">
        <v>0</v>
      </c>
      <c r="IK262">
        <v>0</v>
      </c>
    </row>
    <row r="263" spans="1:245">
      <c r="A263">
        <v>17</v>
      </c>
      <c r="B263">
        <v>1</v>
      </c>
      <c r="C263">
        <f>ROW(SmtRes!A204)</f>
        <v>204</v>
      </c>
      <c r="D263">
        <f>ROW(EtalonRes!A192)</f>
        <v>192</v>
      </c>
      <c r="E263" t="s">
        <v>72</v>
      </c>
      <c r="F263" t="s">
        <v>393</v>
      </c>
      <c r="G263" t="s">
        <v>394</v>
      </c>
      <c r="H263" t="s">
        <v>395</v>
      </c>
      <c r="I263">
        <v>7</v>
      </c>
      <c r="J263">
        <v>0</v>
      </c>
      <c r="K263">
        <v>7</v>
      </c>
      <c r="O263">
        <f t="shared" si="217"/>
        <v>7548.42</v>
      </c>
      <c r="P263">
        <f>SUMIF(SmtRes!AQ203:'SmtRes'!AQ204,"=1",SmtRes!DF203:'SmtRes'!DF204)</f>
        <v>0</v>
      </c>
      <c r="Q263">
        <f>SUMIF(SmtRes!AQ203:'SmtRes'!AQ204,"=1",SmtRes!DG203:'SmtRes'!DG204)</f>
        <v>0</v>
      </c>
      <c r="R263">
        <f>SUMIF(SmtRes!AQ203:'SmtRes'!AQ204,"=1",SmtRes!DH203:'SmtRes'!DH204)</f>
        <v>0</v>
      </c>
      <c r="S263">
        <f>SUMIF(SmtRes!AQ203:'SmtRes'!AQ204,"=1",SmtRes!DI203:'SmtRes'!DI204)</f>
        <v>7548.42</v>
      </c>
      <c r="T263">
        <f t="shared" si="218"/>
        <v>0</v>
      </c>
      <c r="U263">
        <f>SUMIF(SmtRes!AQ203:'SmtRes'!AQ204,"=1",SmtRes!CV203:'SmtRes'!CV204)</f>
        <v>7</v>
      </c>
      <c r="V263">
        <f>SUMIF(SmtRes!AQ203:'SmtRes'!AQ204,"=1",SmtRes!CW203:'SmtRes'!CW204)</f>
        <v>0</v>
      </c>
      <c r="W263">
        <f t="shared" si="219"/>
        <v>0</v>
      </c>
      <c r="X263">
        <f t="shared" si="220"/>
        <v>5585.83</v>
      </c>
      <c r="Y263">
        <f t="shared" si="220"/>
        <v>2717.43</v>
      </c>
      <c r="AA263">
        <v>52666988</v>
      </c>
      <c r="AB263">
        <f t="shared" si="221"/>
        <v>1078.345</v>
      </c>
      <c r="AC263">
        <f t="shared" si="222"/>
        <v>0</v>
      </c>
      <c r="AD263">
        <f t="shared" si="223"/>
        <v>0</v>
      </c>
      <c r="AE263">
        <f t="shared" si="224"/>
        <v>0</v>
      </c>
      <c r="AF263">
        <f>ROUND((SUM(SmtRes!BT203:'SmtRes'!BT204)),6)</f>
        <v>1078.345</v>
      </c>
      <c r="AG263">
        <f t="shared" si="225"/>
        <v>0</v>
      </c>
      <c r="AH263">
        <f>(SUM(SmtRes!BU203:'SmtRes'!BU204))</f>
        <v>1</v>
      </c>
      <c r="AI263">
        <f>(0)</f>
        <v>0</v>
      </c>
      <c r="AJ263">
        <f t="shared" si="226"/>
        <v>0</v>
      </c>
      <c r="AK263">
        <v>1078.345</v>
      </c>
      <c r="AL263">
        <v>0</v>
      </c>
      <c r="AM263">
        <v>0</v>
      </c>
      <c r="AN263">
        <v>0</v>
      </c>
      <c r="AO263">
        <v>1078.345</v>
      </c>
      <c r="AP263">
        <v>0</v>
      </c>
      <c r="AQ263">
        <v>1</v>
      </c>
      <c r="AR263">
        <v>0</v>
      </c>
      <c r="AS263">
        <v>0</v>
      </c>
      <c r="AT263">
        <v>74</v>
      </c>
      <c r="AU263">
        <v>36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4</v>
      </c>
      <c r="BJ263" t="s">
        <v>396</v>
      </c>
      <c r="BM263">
        <v>200001</v>
      </c>
      <c r="BN263">
        <v>0</v>
      </c>
      <c r="BO263" t="s">
        <v>3</v>
      </c>
      <c r="BP263">
        <v>0</v>
      </c>
      <c r="BQ263">
        <v>4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74</v>
      </c>
      <c r="CA263">
        <v>36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227"/>
        <v>7548.42</v>
      </c>
      <c r="CQ263">
        <f>SUMIF(SmtRes!AQ203:'SmtRes'!AQ204,"=1",SmtRes!AA203:'SmtRes'!AA204)</f>
        <v>0</v>
      </c>
      <c r="CR263">
        <f>SUMIF(SmtRes!AQ203:'SmtRes'!AQ204,"=1",SmtRes!AB203:'SmtRes'!AB204)</f>
        <v>0</v>
      </c>
      <c r="CS263">
        <f>SUMIF(SmtRes!AQ203:'SmtRes'!AQ204,"=1",SmtRes!AC203:'SmtRes'!AC204)</f>
        <v>0</v>
      </c>
      <c r="CT263">
        <f>SUMIF(SmtRes!AQ203:'SmtRes'!AQ204,"=1",SmtRes!AD203:'SmtRes'!AD204)</f>
        <v>2156.69</v>
      </c>
      <c r="CU263">
        <f t="shared" si="228"/>
        <v>0</v>
      </c>
      <c r="CV263">
        <f>SUMIF(SmtRes!AQ203:'SmtRes'!AQ204,"=1",SmtRes!BU203:'SmtRes'!BU204)</f>
        <v>1</v>
      </c>
      <c r="CW263">
        <f>SUMIF(SmtRes!AQ203:'SmtRes'!AQ204,"=1",SmtRes!BV203:'SmtRes'!BV204)</f>
        <v>0</v>
      </c>
      <c r="CX263">
        <f t="shared" si="229"/>
        <v>0</v>
      </c>
      <c r="CY263">
        <f t="shared" si="230"/>
        <v>5585.8307999999997</v>
      </c>
      <c r="CZ263">
        <f t="shared" si="231"/>
        <v>2717.4312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395</v>
      </c>
      <c r="DW263" t="s">
        <v>395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50604949</v>
      </c>
      <c r="EF263">
        <v>4</v>
      </c>
      <c r="EG263" t="s">
        <v>378</v>
      </c>
      <c r="EH263">
        <v>83</v>
      </c>
      <c r="EI263" t="s">
        <v>378</v>
      </c>
      <c r="EJ263">
        <v>4</v>
      </c>
      <c r="EK263">
        <v>200001</v>
      </c>
      <c r="EL263" t="s">
        <v>379</v>
      </c>
      <c r="EM263" t="s">
        <v>380</v>
      </c>
      <c r="EO263" t="s">
        <v>3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1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74</v>
      </c>
      <c r="FY263">
        <v>36</v>
      </c>
      <c r="GA263" t="s">
        <v>3</v>
      </c>
      <c r="GD263">
        <v>1</v>
      </c>
      <c r="GF263">
        <v>1709313253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si="232"/>
        <v>0</v>
      </c>
      <c r="GM263">
        <f t="shared" si="233"/>
        <v>15851.68</v>
      </c>
      <c r="GN263">
        <f t="shared" si="234"/>
        <v>0</v>
      </c>
      <c r="GO263">
        <f t="shared" si="235"/>
        <v>0</v>
      </c>
      <c r="GP263">
        <f t="shared" si="236"/>
        <v>15851.68</v>
      </c>
      <c r="GR263">
        <v>0</v>
      </c>
      <c r="GS263">
        <v>3</v>
      </c>
      <c r="GT263">
        <v>0</v>
      </c>
      <c r="GU263" t="s">
        <v>3</v>
      </c>
      <c r="GV263">
        <f t="shared" si="237"/>
        <v>0</v>
      </c>
      <c r="GW263">
        <v>1</v>
      </c>
      <c r="GX263">
        <f t="shared" si="238"/>
        <v>0</v>
      </c>
      <c r="HA263">
        <v>0</v>
      </c>
      <c r="HB263">
        <v>0</v>
      </c>
      <c r="HC263">
        <f t="shared" si="239"/>
        <v>0</v>
      </c>
      <c r="HE263" t="s">
        <v>3</v>
      </c>
      <c r="HF263" t="s">
        <v>3</v>
      </c>
      <c r="HM263" t="s">
        <v>3</v>
      </c>
      <c r="HN263" t="s">
        <v>381</v>
      </c>
      <c r="HO263" t="s">
        <v>382</v>
      </c>
      <c r="HP263" t="s">
        <v>378</v>
      </c>
      <c r="HQ263" t="s">
        <v>378</v>
      </c>
      <c r="HS263">
        <v>0</v>
      </c>
      <c r="IK263">
        <v>0</v>
      </c>
    </row>
    <row r="264" spans="1:245">
      <c r="A264">
        <v>17</v>
      </c>
      <c r="B264">
        <v>1</v>
      </c>
      <c r="C264">
        <f>ROW(SmtRes!A206)</f>
        <v>206</v>
      </c>
      <c r="D264">
        <f>ROW(EtalonRes!A194)</f>
        <v>194</v>
      </c>
      <c r="E264" t="s">
        <v>76</v>
      </c>
      <c r="F264" t="s">
        <v>397</v>
      </c>
      <c r="G264" t="s">
        <v>398</v>
      </c>
      <c r="H264" t="s">
        <v>21</v>
      </c>
      <c r="I264">
        <v>0</v>
      </c>
      <c r="J264">
        <v>0</v>
      </c>
      <c r="K264">
        <v>0</v>
      </c>
      <c r="O264">
        <f t="shared" si="217"/>
        <v>0</v>
      </c>
      <c r="P264">
        <f>SUMIF(SmtRes!AQ205:'SmtRes'!AQ206,"=1",SmtRes!DF205:'SmtRes'!DF206)</f>
        <v>0</v>
      </c>
      <c r="Q264">
        <f>SUMIF(SmtRes!AQ205:'SmtRes'!AQ206,"=1",SmtRes!DG205:'SmtRes'!DG206)</f>
        <v>0</v>
      </c>
      <c r="R264">
        <f>SUMIF(SmtRes!AQ205:'SmtRes'!AQ206,"=1",SmtRes!DH205:'SmtRes'!DH206)</f>
        <v>0</v>
      </c>
      <c r="S264">
        <f>SUMIF(SmtRes!AQ205:'SmtRes'!AQ206,"=1",SmtRes!DI205:'SmtRes'!DI206)</f>
        <v>0</v>
      </c>
      <c r="T264">
        <f t="shared" si="218"/>
        <v>0</v>
      </c>
      <c r="U264">
        <f>SUMIF(SmtRes!AQ205:'SmtRes'!AQ206,"=1",SmtRes!CV205:'SmtRes'!CV206)</f>
        <v>0</v>
      </c>
      <c r="V264">
        <f>SUMIF(SmtRes!AQ205:'SmtRes'!AQ206,"=1",SmtRes!CW205:'SmtRes'!CW206)</f>
        <v>0</v>
      </c>
      <c r="W264">
        <f t="shared" si="219"/>
        <v>0</v>
      </c>
      <c r="X264">
        <f t="shared" si="220"/>
        <v>0</v>
      </c>
      <c r="Y264">
        <f t="shared" si="220"/>
        <v>0</v>
      </c>
      <c r="AA264">
        <v>52666988</v>
      </c>
      <c r="AB264">
        <f t="shared" si="221"/>
        <v>2857.0140000000001</v>
      </c>
      <c r="AC264">
        <f t="shared" si="222"/>
        <v>0</v>
      </c>
      <c r="AD264">
        <f t="shared" si="223"/>
        <v>0</v>
      </c>
      <c r="AE264">
        <f t="shared" si="224"/>
        <v>0</v>
      </c>
      <c r="AF264">
        <f>ROUND((SUM(SmtRes!BT205:'SmtRes'!BT206)),6)</f>
        <v>2857.0140000000001</v>
      </c>
      <c r="AG264">
        <f t="shared" si="225"/>
        <v>0</v>
      </c>
      <c r="AH264">
        <f>(SUM(SmtRes!BU205:'SmtRes'!BU206))</f>
        <v>3.6</v>
      </c>
      <c r="AI264">
        <f>(0)</f>
        <v>0</v>
      </c>
      <c r="AJ264">
        <f t="shared" si="226"/>
        <v>0</v>
      </c>
      <c r="AK264">
        <v>2857.0140000000001</v>
      </c>
      <c r="AL264">
        <v>0</v>
      </c>
      <c r="AM264">
        <v>0</v>
      </c>
      <c r="AN264">
        <v>0</v>
      </c>
      <c r="AO264">
        <v>2857.0140000000001</v>
      </c>
      <c r="AP264">
        <v>0</v>
      </c>
      <c r="AQ264">
        <v>3.6</v>
      </c>
      <c r="AR264">
        <v>0</v>
      </c>
      <c r="AS264">
        <v>0</v>
      </c>
      <c r="AT264">
        <v>74</v>
      </c>
      <c r="AU264">
        <v>36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4</v>
      </c>
      <c r="BJ264" t="s">
        <v>399</v>
      </c>
      <c r="BM264">
        <v>200001</v>
      </c>
      <c r="BN264">
        <v>0</v>
      </c>
      <c r="BO264" t="s">
        <v>3</v>
      </c>
      <c r="BP264">
        <v>0</v>
      </c>
      <c r="BQ264">
        <v>4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74</v>
      </c>
      <c r="CA264">
        <v>36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27"/>
        <v>0</v>
      </c>
      <c r="CQ264">
        <f>SUMIF(SmtRes!AQ205:'SmtRes'!AQ206,"=1",SmtRes!AA205:'SmtRes'!AA206)</f>
        <v>0</v>
      </c>
      <c r="CR264">
        <f>SUMIF(SmtRes!AQ205:'SmtRes'!AQ206,"=1",SmtRes!AB205:'SmtRes'!AB206)</f>
        <v>0</v>
      </c>
      <c r="CS264">
        <f>SUMIF(SmtRes!AQ205:'SmtRes'!AQ206,"=1",SmtRes!AC205:'SmtRes'!AC206)</f>
        <v>0</v>
      </c>
      <c r="CT264">
        <f>SUMIF(SmtRes!AQ205:'SmtRes'!AQ206,"=1",SmtRes!AD205:'SmtRes'!AD206)</f>
        <v>1587.23</v>
      </c>
      <c r="CU264">
        <f t="shared" si="228"/>
        <v>0</v>
      </c>
      <c r="CV264">
        <f>SUMIF(SmtRes!AQ205:'SmtRes'!AQ206,"=1",SmtRes!BU205:'SmtRes'!BU206)</f>
        <v>3.6</v>
      </c>
      <c r="CW264">
        <f>SUMIF(SmtRes!AQ205:'SmtRes'!AQ206,"=1",SmtRes!BV205:'SmtRes'!BV206)</f>
        <v>0</v>
      </c>
      <c r="CX264">
        <f t="shared" si="229"/>
        <v>0</v>
      </c>
      <c r="CY264">
        <f t="shared" si="230"/>
        <v>0</v>
      </c>
      <c r="CZ264">
        <f t="shared" si="231"/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21</v>
      </c>
      <c r="DW264" t="s">
        <v>21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50604949</v>
      </c>
      <c r="EF264">
        <v>4</v>
      </c>
      <c r="EG264" t="s">
        <v>378</v>
      </c>
      <c r="EH264">
        <v>83</v>
      </c>
      <c r="EI264" t="s">
        <v>378</v>
      </c>
      <c r="EJ264">
        <v>4</v>
      </c>
      <c r="EK264">
        <v>200001</v>
      </c>
      <c r="EL264" t="s">
        <v>379</v>
      </c>
      <c r="EM264" t="s">
        <v>380</v>
      </c>
      <c r="EO264" t="s">
        <v>3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3.6</v>
      </c>
      <c r="EX264">
        <v>0</v>
      </c>
      <c r="EY264">
        <v>0</v>
      </c>
      <c r="FQ264">
        <v>0</v>
      </c>
      <c r="FR264">
        <v>0</v>
      </c>
      <c r="FS264">
        <v>0</v>
      </c>
      <c r="FX264">
        <v>74</v>
      </c>
      <c r="FY264">
        <v>36</v>
      </c>
      <c r="GA264" t="s">
        <v>3</v>
      </c>
      <c r="GD264">
        <v>1</v>
      </c>
      <c r="GF264">
        <v>-2138362422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232"/>
        <v>0</v>
      </c>
      <c r="GM264">
        <f t="shared" si="233"/>
        <v>0</v>
      </c>
      <c r="GN264">
        <f t="shared" si="234"/>
        <v>0</v>
      </c>
      <c r="GO264">
        <f t="shared" si="235"/>
        <v>0</v>
      </c>
      <c r="GP264">
        <f t="shared" si="236"/>
        <v>0</v>
      </c>
      <c r="GR264">
        <v>0</v>
      </c>
      <c r="GS264">
        <v>3</v>
      </c>
      <c r="GT264">
        <v>0</v>
      </c>
      <c r="GU264" t="s">
        <v>3</v>
      </c>
      <c r="GV264">
        <f t="shared" si="237"/>
        <v>0</v>
      </c>
      <c r="GW264">
        <v>1</v>
      </c>
      <c r="GX264">
        <f t="shared" si="238"/>
        <v>0</v>
      </c>
      <c r="HA264">
        <v>0</v>
      </c>
      <c r="HB264">
        <v>0</v>
      </c>
      <c r="HC264">
        <f t="shared" si="239"/>
        <v>0</v>
      </c>
      <c r="HE264" t="s">
        <v>3</v>
      </c>
      <c r="HF264" t="s">
        <v>3</v>
      </c>
      <c r="HM264" t="s">
        <v>3</v>
      </c>
      <c r="HN264" t="s">
        <v>381</v>
      </c>
      <c r="HO264" t="s">
        <v>382</v>
      </c>
      <c r="HP264" t="s">
        <v>378</v>
      </c>
      <c r="HQ264" t="s">
        <v>378</v>
      </c>
      <c r="HS264">
        <v>0</v>
      </c>
      <c r="IK264">
        <v>0</v>
      </c>
    </row>
    <row r="266" spans="1:245">
      <c r="A266" s="2">
        <v>51</v>
      </c>
      <c r="B266" s="2">
        <f>B255</f>
        <v>1</v>
      </c>
      <c r="C266" s="2">
        <f>A255</f>
        <v>4</v>
      </c>
      <c r="D266" s="2">
        <f>ROW(A255)</f>
        <v>255</v>
      </c>
      <c r="E266" s="2"/>
      <c r="F266" s="2" t="str">
        <f>IF(F255&lt;&gt;"",F255,"")</f>
        <v>Новый раздел</v>
      </c>
      <c r="G266" s="2" t="str">
        <f>IF(G255&lt;&gt;"",G255,"")</f>
        <v>Пусконаладочные работы ВЛИ-0,4кВ</v>
      </c>
      <c r="H266" s="2">
        <v>0</v>
      </c>
      <c r="I266" s="2"/>
      <c r="J266" s="2"/>
      <c r="K266" s="2"/>
      <c r="L266" s="2"/>
      <c r="M266" s="2"/>
      <c r="N266" s="2"/>
      <c r="O266" s="2">
        <f t="shared" ref="O266:T266" si="240">ROUND(AB266,2)</f>
        <v>10489.28</v>
      </c>
      <c r="P266" s="2">
        <f t="shared" si="240"/>
        <v>0</v>
      </c>
      <c r="Q266" s="2">
        <f t="shared" si="240"/>
        <v>0</v>
      </c>
      <c r="R266" s="2">
        <f t="shared" si="240"/>
        <v>0</v>
      </c>
      <c r="S266" s="2">
        <f t="shared" si="240"/>
        <v>10489.28</v>
      </c>
      <c r="T266" s="2">
        <f t="shared" si="240"/>
        <v>0</v>
      </c>
      <c r="U266" s="2">
        <f>AH266</f>
        <v>9.7271999999999998</v>
      </c>
      <c r="V266" s="2">
        <f>AI266</f>
        <v>0</v>
      </c>
      <c r="W266" s="2">
        <f>ROUND(AJ266,2)</f>
        <v>0</v>
      </c>
      <c r="X266" s="2">
        <f>ROUND(AK266,2)</f>
        <v>7762.07</v>
      </c>
      <c r="Y266" s="2">
        <f>ROUND(AL266,2)</f>
        <v>3776.15</v>
      </c>
      <c r="Z266" s="2"/>
      <c r="AA266" s="2"/>
      <c r="AB266" s="2">
        <f>ROUND(SUMIF(AA259:AA264,"=52666988",O259:O264),2)</f>
        <v>10489.28</v>
      </c>
      <c r="AC266" s="2">
        <f>ROUND(SUMIF(AA259:AA264,"=52666988",P259:P264),2)</f>
        <v>0</v>
      </c>
      <c r="AD266" s="2">
        <f>ROUND(SUMIF(AA259:AA264,"=52666988",Q259:Q264),2)</f>
        <v>0</v>
      </c>
      <c r="AE266" s="2">
        <f>ROUND(SUMIF(AA259:AA264,"=52666988",R259:R264),2)</f>
        <v>0</v>
      </c>
      <c r="AF266" s="2">
        <f>ROUND(SUMIF(AA259:AA264,"=52666988",S259:S264),2)</f>
        <v>10489.28</v>
      </c>
      <c r="AG266" s="2">
        <f>ROUND(SUMIF(AA259:AA264,"=52666988",T259:T264),2)</f>
        <v>0</v>
      </c>
      <c r="AH266" s="2">
        <f>SUMIF(AA259:AA264,"=52666988",U259:U264)</f>
        <v>9.7271999999999998</v>
      </c>
      <c r="AI266" s="2">
        <f>SUMIF(AA259:AA264,"=52666988",V259:V264)</f>
        <v>0</v>
      </c>
      <c r="AJ266" s="2">
        <f>ROUND(SUMIF(AA259:AA264,"=52666988",W259:W264),2)</f>
        <v>0</v>
      </c>
      <c r="AK266" s="2">
        <f>ROUND(SUMIF(AA259:AA264,"=52666988",X259:X264),2)</f>
        <v>7762.07</v>
      </c>
      <c r="AL266" s="2">
        <f>ROUND(SUMIF(AA259:AA264,"=52666988",Y259:Y264),2)</f>
        <v>3776.15</v>
      </c>
      <c r="AM266" s="2"/>
      <c r="AN266" s="2"/>
      <c r="AO266" s="2">
        <f t="shared" ref="AO266:BD266" si="241">ROUND(BX266,2)</f>
        <v>0</v>
      </c>
      <c r="AP266" s="2">
        <f t="shared" si="241"/>
        <v>0</v>
      </c>
      <c r="AQ266" s="2">
        <f t="shared" si="241"/>
        <v>0</v>
      </c>
      <c r="AR266" s="2">
        <f t="shared" si="241"/>
        <v>22027.5</v>
      </c>
      <c r="AS266" s="2">
        <f t="shared" si="241"/>
        <v>0</v>
      </c>
      <c r="AT266" s="2">
        <f t="shared" si="241"/>
        <v>0</v>
      </c>
      <c r="AU266" s="2">
        <f t="shared" si="241"/>
        <v>22027.5</v>
      </c>
      <c r="AV266" s="2">
        <f t="shared" si="241"/>
        <v>0</v>
      </c>
      <c r="AW266" s="2">
        <f t="shared" si="241"/>
        <v>0</v>
      </c>
      <c r="AX266" s="2">
        <f t="shared" si="241"/>
        <v>0</v>
      </c>
      <c r="AY266" s="2">
        <f t="shared" si="241"/>
        <v>0</v>
      </c>
      <c r="AZ266" s="2">
        <f t="shared" si="241"/>
        <v>0</v>
      </c>
      <c r="BA266" s="2">
        <f t="shared" si="241"/>
        <v>0</v>
      </c>
      <c r="BB266" s="2">
        <f t="shared" si="241"/>
        <v>0</v>
      </c>
      <c r="BC266" s="2">
        <f t="shared" si="241"/>
        <v>0</v>
      </c>
      <c r="BD266" s="2">
        <f t="shared" si="241"/>
        <v>0</v>
      </c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>
        <f>ROUND(SUMIF(AA259:AA264,"=52666988",FQ259:FQ264),2)</f>
        <v>0</v>
      </c>
      <c r="BY266" s="2">
        <f>ROUND(SUMIF(AA259:AA264,"=52666988",FR259:FR264),2)</f>
        <v>0</v>
      </c>
      <c r="BZ266" s="2">
        <f>ROUND(SUMIF(AA259:AA264,"=52666988",GL259:GL264),2)</f>
        <v>0</v>
      </c>
      <c r="CA266" s="2">
        <f>ROUND(SUMIF(AA259:AA264,"=52666988",GM259:GM264),2)</f>
        <v>22027.5</v>
      </c>
      <c r="CB266" s="2">
        <f>ROUND(SUMIF(AA259:AA264,"=52666988",GN259:GN264),2)</f>
        <v>0</v>
      </c>
      <c r="CC266" s="2">
        <f>ROUND(SUMIF(AA259:AA264,"=52666988",GO259:GO264),2)</f>
        <v>0</v>
      </c>
      <c r="CD266" s="2">
        <f>ROUND(SUMIF(AA259:AA264,"=52666988",GP259:GP264),2)</f>
        <v>22027.5</v>
      </c>
      <c r="CE266" s="2">
        <f>AC266-BX266</f>
        <v>0</v>
      </c>
      <c r="CF266" s="2">
        <f>AC266-BY266</f>
        <v>0</v>
      </c>
      <c r="CG266" s="2">
        <f>BX266-BZ266</f>
        <v>0</v>
      </c>
      <c r="CH266" s="2">
        <f>AC266-BX266-BY266+BZ266</f>
        <v>0</v>
      </c>
      <c r="CI266" s="2">
        <f>BY266-BZ266</f>
        <v>0</v>
      </c>
      <c r="CJ266" s="2">
        <f>ROUND(SUMIF(AA259:AA264,"=52666988",GX259:GX264),2)</f>
        <v>0</v>
      </c>
      <c r="CK266" s="2">
        <f>ROUND(SUMIF(AA259:AA264,"=52666988",GY259:GY264),2)</f>
        <v>0</v>
      </c>
      <c r="CL266" s="2">
        <f>ROUND(SUMIF(AA259:AA264,"=52666988",GZ259:GZ264),2)</f>
        <v>0</v>
      </c>
      <c r="CM266" s="2">
        <f>ROUND(SUMIF(AA259:AA264,"=52666988",HD259:HD264),2)</f>
        <v>0</v>
      </c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>
        <v>0</v>
      </c>
    </row>
    <row r="268" spans="1:245">
      <c r="A268" s="4">
        <v>50</v>
      </c>
      <c r="B268" s="4">
        <v>0</v>
      </c>
      <c r="C268" s="4">
        <v>0</v>
      </c>
      <c r="D268" s="4">
        <v>1</v>
      </c>
      <c r="E268" s="4">
        <v>201</v>
      </c>
      <c r="F268" s="4">
        <f>ROUND(Source!O266,O268)</f>
        <v>10489.28</v>
      </c>
      <c r="G268" s="4" t="s">
        <v>242</v>
      </c>
      <c r="H268" s="4" t="s">
        <v>243</v>
      </c>
      <c r="I268" s="4"/>
      <c r="J268" s="4"/>
      <c r="K268" s="4">
        <v>201</v>
      </c>
      <c r="L268" s="4">
        <v>1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10489.279999999999</v>
      </c>
      <c r="X268" s="4">
        <v>1</v>
      </c>
      <c r="Y268" s="4">
        <v>10489.279999999999</v>
      </c>
      <c r="Z268" s="4"/>
      <c r="AA268" s="4"/>
      <c r="AB268" s="4"/>
    </row>
    <row r="269" spans="1:245">
      <c r="A269" s="4">
        <v>50</v>
      </c>
      <c r="B269" s="4">
        <v>0</v>
      </c>
      <c r="C269" s="4">
        <v>0</v>
      </c>
      <c r="D269" s="4">
        <v>1</v>
      </c>
      <c r="E269" s="4">
        <v>202</v>
      </c>
      <c r="F269" s="4">
        <f>ROUND(Source!P266,O269)</f>
        <v>0</v>
      </c>
      <c r="G269" s="4" t="s">
        <v>244</v>
      </c>
      <c r="H269" s="4" t="s">
        <v>245</v>
      </c>
      <c r="I269" s="4"/>
      <c r="J269" s="4"/>
      <c r="K269" s="4">
        <v>202</v>
      </c>
      <c r="L269" s="4">
        <v>2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>
      <c r="A270" s="4">
        <v>50</v>
      </c>
      <c r="B270" s="4">
        <v>0</v>
      </c>
      <c r="C270" s="4">
        <v>0</v>
      </c>
      <c r="D270" s="4">
        <v>1</v>
      </c>
      <c r="E270" s="4">
        <v>222</v>
      </c>
      <c r="F270" s="4">
        <f>ROUND(Source!AO266,O270)</f>
        <v>0</v>
      </c>
      <c r="G270" s="4" t="s">
        <v>246</v>
      </c>
      <c r="H270" s="4" t="s">
        <v>247</v>
      </c>
      <c r="I270" s="4"/>
      <c r="J270" s="4"/>
      <c r="K270" s="4">
        <v>222</v>
      </c>
      <c r="L270" s="4">
        <v>3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>
      <c r="A271" s="4">
        <v>50</v>
      </c>
      <c r="B271" s="4">
        <v>0</v>
      </c>
      <c r="C271" s="4">
        <v>0</v>
      </c>
      <c r="D271" s="4">
        <v>1</v>
      </c>
      <c r="E271" s="4">
        <v>225</v>
      </c>
      <c r="F271" s="4">
        <f>ROUND(Source!AV266,O271)</f>
        <v>0</v>
      </c>
      <c r="G271" s="4" t="s">
        <v>248</v>
      </c>
      <c r="H271" s="4" t="s">
        <v>249</v>
      </c>
      <c r="I271" s="4"/>
      <c r="J271" s="4"/>
      <c r="K271" s="4">
        <v>225</v>
      </c>
      <c r="L271" s="4">
        <v>4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>
      <c r="A272" s="4">
        <v>50</v>
      </c>
      <c r="B272" s="4">
        <v>0</v>
      </c>
      <c r="C272" s="4">
        <v>0</v>
      </c>
      <c r="D272" s="4">
        <v>1</v>
      </c>
      <c r="E272" s="4">
        <v>226</v>
      </c>
      <c r="F272" s="4">
        <f>ROUND(Source!AW266,O272)</f>
        <v>0</v>
      </c>
      <c r="G272" s="4" t="s">
        <v>250</v>
      </c>
      <c r="H272" s="4" t="s">
        <v>251</v>
      </c>
      <c r="I272" s="4"/>
      <c r="J272" s="4"/>
      <c r="K272" s="4">
        <v>226</v>
      </c>
      <c r="L272" s="4">
        <v>5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>
      <c r="A273" s="4">
        <v>50</v>
      </c>
      <c r="B273" s="4">
        <v>0</v>
      </c>
      <c r="C273" s="4">
        <v>0</v>
      </c>
      <c r="D273" s="4">
        <v>1</v>
      </c>
      <c r="E273" s="4">
        <v>227</v>
      </c>
      <c r="F273" s="4">
        <f>ROUND(Source!AX266,O273)</f>
        <v>0</v>
      </c>
      <c r="G273" s="4" t="s">
        <v>252</v>
      </c>
      <c r="H273" s="4" t="s">
        <v>253</v>
      </c>
      <c r="I273" s="4"/>
      <c r="J273" s="4"/>
      <c r="K273" s="4">
        <v>227</v>
      </c>
      <c r="L273" s="4">
        <v>6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>
      <c r="A274" s="4">
        <v>50</v>
      </c>
      <c r="B274" s="4">
        <v>0</v>
      </c>
      <c r="C274" s="4">
        <v>0</v>
      </c>
      <c r="D274" s="4">
        <v>1</v>
      </c>
      <c r="E274" s="4">
        <v>228</v>
      </c>
      <c r="F274" s="4">
        <f>ROUND(Source!AY266,O274)</f>
        <v>0</v>
      </c>
      <c r="G274" s="4" t="s">
        <v>254</v>
      </c>
      <c r="H274" s="4" t="s">
        <v>255</v>
      </c>
      <c r="I274" s="4"/>
      <c r="J274" s="4"/>
      <c r="K274" s="4">
        <v>228</v>
      </c>
      <c r="L274" s="4">
        <v>7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>
      <c r="A275" s="4">
        <v>50</v>
      </c>
      <c r="B275" s="4">
        <v>0</v>
      </c>
      <c r="C275" s="4">
        <v>0</v>
      </c>
      <c r="D275" s="4">
        <v>1</v>
      </c>
      <c r="E275" s="4">
        <v>216</v>
      </c>
      <c r="F275" s="4">
        <f>ROUND(Source!AP266,O275)</f>
        <v>0</v>
      </c>
      <c r="G275" s="4" t="s">
        <v>256</v>
      </c>
      <c r="H275" s="4" t="s">
        <v>257</v>
      </c>
      <c r="I275" s="4"/>
      <c r="J275" s="4"/>
      <c r="K275" s="4">
        <v>216</v>
      </c>
      <c r="L275" s="4">
        <v>8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>
      <c r="A276" s="4">
        <v>50</v>
      </c>
      <c r="B276" s="4">
        <v>0</v>
      </c>
      <c r="C276" s="4">
        <v>0</v>
      </c>
      <c r="D276" s="4">
        <v>1</v>
      </c>
      <c r="E276" s="4">
        <v>223</v>
      </c>
      <c r="F276" s="4">
        <f>ROUND(Source!AQ266,O276)</f>
        <v>0</v>
      </c>
      <c r="G276" s="4" t="s">
        <v>258</v>
      </c>
      <c r="H276" s="4" t="s">
        <v>259</v>
      </c>
      <c r="I276" s="4"/>
      <c r="J276" s="4"/>
      <c r="K276" s="4">
        <v>223</v>
      </c>
      <c r="L276" s="4">
        <v>9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>
      <c r="A277" s="4">
        <v>50</v>
      </c>
      <c r="B277" s="4">
        <v>0</v>
      </c>
      <c r="C277" s="4">
        <v>0</v>
      </c>
      <c r="D277" s="4">
        <v>1</v>
      </c>
      <c r="E277" s="4">
        <v>229</v>
      </c>
      <c r="F277" s="4">
        <f>ROUND(Source!AZ266,O277)</f>
        <v>0</v>
      </c>
      <c r="G277" s="4" t="s">
        <v>260</v>
      </c>
      <c r="H277" s="4" t="s">
        <v>261</v>
      </c>
      <c r="I277" s="4"/>
      <c r="J277" s="4"/>
      <c r="K277" s="4">
        <v>229</v>
      </c>
      <c r="L277" s="4">
        <v>10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>
      <c r="A278" s="4">
        <v>50</v>
      </c>
      <c r="B278" s="4">
        <v>0</v>
      </c>
      <c r="C278" s="4">
        <v>0</v>
      </c>
      <c r="D278" s="4">
        <v>1</v>
      </c>
      <c r="E278" s="4">
        <v>203</v>
      </c>
      <c r="F278" s="4">
        <f>ROUND(Source!Q266,O278)</f>
        <v>0</v>
      </c>
      <c r="G278" s="4" t="s">
        <v>262</v>
      </c>
      <c r="H278" s="4" t="s">
        <v>263</v>
      </c>
      <c r="I278" s="4"/>
      <c r="J278" s="4"/>
      <c r="K278" s="4">
        <v>203</v>
      </c>
      <c r="L278" s="4">
        <v>11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>
      <c r="A279" s="4">
        <v>50</v>
      </c>
      <c r="B279" s="4">
        <v>0</v>
      </c>
      <c r="C279" s="4">
        <v>0</v>
      </c>
      <c r="D279" s="4">
        <v>1</v>
      </c>
      <c r="E279" s="4">
        <v>231</v>
      </c>
      <c r="F279" s="4">
        <f>ROUND(Source!BB266,O279)</f>
        <v>0</v>
      </c>
      <c r="G279" s="4" t="s">
        <v>264</v>
      </c>
      <c r="H279" s="4" t="s">
        <v>265</v>
      </c>
      <c r="I279" s="4"/>
      <c r="J279" s="4"/>
      <c r="K279" s="4">
        <v>231</v>
      </c>
      <c r="L279" s="4">
        <v>12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>
      <c r="A280" s="4">
        <v>50</v>
      </c>
      <c r="B280" s="4">
        <v>0</v>
      </c>
      <c r="C280" s="4">
        <v>0</v>
      </c>
      <c r="D280" s="4">
        <v>1</v>
      </c>
      <c r="E280" s="4">
        <v>204</v>
      </c>
      <c r="F280" s="4">
        <f>ROUND(Source!R266,O280)</f>
        <v>0</v>
      </c>
      <c r="G280" s="4" t="s">
        <v>266</v>
      </c>
      <c r="H280" s="4" t="s">
        <v>267</v>
      </c>
      <c r="I280" s="4"/>
      <c r="J280" s="4"/>
      <c r="K280" s="4">
        <v>204</v>
      </c>
      <c r="L280" s="4">
        <v>13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>
      <c r="A281" s="4">
        <v>50</v>
      </c>
      <c r="B281" s="4">
        <v>0</v>
      </c>
      <c r="C281" s="4">
        <v>0</v>
      </c>
      <c r="D281" s="4">
        <v>1</v>
      </c>
      <c r="E281" s="4">
        <v>205</v>
      </c>
      <c r="F281" s="4">
        <f>ROUND(Source!S266,O281)</f>
        <v>10489.28</v>
      </c>
      <c r="G281" s="4" t="s">
        <v>268</v>
      </c>
      <c r="H281" s="4" t="s">
        <v>269</v>
      </c>
      <c r="I281" s="4"/>
      <c r="J281" s="4"/>
      <c r="K281" s="4">
        <v>205</v>
      </c>
      <c r="L281" s="4">
        <v>14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10489.279999999999</v>
      </c>
      <c r="X281" s="4">
        <v>1</v>
      </c>
      <c r="Y281" s="4">
        <v>10489.279999999999</v>
      </c>
      <c r="Z281" s="4"/>
      <c r="AA281" s="4"/>
      <c r="AB281" s="4"/>
    </row>
    <row r="282" spans="1:28">
      <c r="A282" s="4">
        <v>50</v>
      </c>
      <c r="B282" s="4">
        <v>0</v>
      </c>
      <c r="C282" s="4">
        <v>0</v>
      </c>
      <c r="D282" s="4">
        <v>1</v>
      </c>
      <c r="E282" s="4">
        <v>232</v>
      </c>
      <c r="F282" s="4">
        <f>ROUND(Source!BC266,O282)</f>
        <v>0</v>
      </c>
      <c r="G282" s="4" t="s">
        <v>270</v>
      </c>
      <c r="H282" s="4" t="s">
        <v>271</v>
      </c>
      <c r="I282" s="4"/>
      <c r="J282" s="4"/>
      <c r="K282" s="4">
        <v>232</v>
      </c>
      <c r="L282" s="4">
        <v>15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>
      <c r="A283" s="4">
        <v>50</v>
      </c>
      <c r="B283" s="4">
        <v>0</v>
      </c>
      <c r="C283" s="4">
        <v>0</v>
      </c>
      <c r="D283" s="4">
        <v>1</v>
      </c>
      <c r="E283" s="4">
        <v>214</v>
      </c>
      <c r="F283" s="4">
        <f>ROUND(Source!AS266,O283)</f>
        <v>0</v>
      </c>
      <c r="G283" s="4" t="s">
        <v>272</v>
      </c>
      <c r="H283" s="4" t="s">
        <v>273</v>
      </c>
      <c r="I283" s="4"/>
      <c r="J283" s="4"/>
      <c r="K283" s="4">
        <v>214</v>
      </c>
      <c r="L283" s="4">
        <v>16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>
      <c r="A284" s="4">
        <v>50</v>
      </c>
      <c r="B284" s="4">
        <v>0</v>
      </c>
      <c r="C284" s="4">
        <v>0</v>
      </c>
      <c r="D284" s="4">
        <v>1</v>
      </c>
      <c r="E284" s="4">
        <v>215</v>
      </c>
      <c r="F284" s="4">
        <f>ROUND(Source!AT266,O284)</f>
        <v>0</v>
      </c>
      <c r="G284" s="4" t="s">
        <v>274</v>
      </c>
      <c r="H284" s="4" t="s">
        <v>275</v>
      </c>
      <c r="I284" s="4"/>
      <c r="J284" s="4"/>
      <c r="K284" s="4">
        <v>215</v>
      </c>
      <c r="L284" s="4">
        <v>17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>
      <c r="A285" s="4">
        <v>50</v>
      </c>
      <c r="B285" s="4">
        <v>0</v>
      </c>
      <c r="C285" s="4">
        <v>0</v>
      </c>
      <c r="D285" s="4">
        <v>1</v>
      </c>
      <c r="E285" s="4">
        <v>217</v>
      </c>
      <c r="F285" s="4">
        <f>ROUND(Source!AU266,O285)</f>
        <v>22027.5</v>
      </c>
      <c r="G285" s="4" t="s">
        <v>276</v>
      </c>
      <c r="H285" s="4" t="s">
        <v>277</v>
      </c>
      <c r="I285" s="4"/>
      <c r="J285" s="4"/>
      <c r="K285" s="4">
        <v>217</v>
      </c>
      <c r="L285" s="4">
        <v>18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22027.5</v>
      </c>
      <c r="X285" s="4">
        <v>1</v>
      </c>
      <c r="Y285" s="4">
        <v>22027.5</v>
      </c>
      <c r="Z285" s="4"/>
      <c r="AA285" s="4"/>
      <c r="AB285" s="4"/>
    </row>
    <row r="286" spans="1:28">
      <c r="A286" s="4">
        <v>50</v>
      </c>
      <c r="B286" s="4">
        <v>0</v>
      </c>
      <c r="C286" s="4">
        <v>0</v>
      </c>
      <c r="D286" s="4">
        <v>1</v>
      </c>
      <c r="E286" s="4">
        <v>230</v>
      </c>
      <c r="F286" s="4">
        <f>ROUND(Source!BA266,O286)</f>
        <v>0</v>
      </c>
      <c r="G286" s="4" t="s">
        <v>278</v>
      </c>
      <c r="H286" s="4" t="s">
        <v>279</v>
      </c>
      <c r="I286" s="4"/>
      <c r="J286" s="4"/>
      <c r="K286" s="4">
        <v>230</v>
      </c>
      <c r="L286" s="4">
        <v>19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>
      <c r="A287" s="4">
        <v>50</v>
      </c>
      <c r="B287" s="4">
        <v>0</v>
      </c>
      <c r="C287" s="4">
        <v>0</v>
      </c>
      <c r="D287" s="4">
        <v>1</v>
      </c>
      <c r="E287" s="4">
        <v>206</v>
      </c>
      <c r="F287" s="4">
        <f>ROUND(Source!T266,O287)</f>
        <v>0</v>
      </c>
      <c r="G287" s="4" t="s">
        <v>280</v>
      </c>
      <c r="H287" s="4" t="s">
        <v>281</v>
      </c>
      <c r="I287" s="4"/>
      <c r="J287" s="4"/>
      <c r="K287" s="4">
        <v>206</v>
      </c>
      <c r="L287" s="4">
        <v>20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>
      <c r="A288" s="4">
        <v>50</v>
      </c>
      <c r="B288" s="4">
        <v>0</v>
      </c>
      <c r="C288" s="4">
        <v>0</v>
      </c>
      <c r="D288" s="4">
        <v>1</v>
      </c>
      <c r="E288" s="4">
        <v>207</v>
      </c>
      <c r="F288" s="4">
        <f>ROUND(Source!U266,O288)</f>
        <v>9.7271999999999998</v>
      </c>
      <c r="G288" s="4" t="s">
        <v>282</v>
      </c>
      <c r="H288" s="4" t="s">
        <v>283</v>
      </c>
      <c r="I288" s="4"/>
      <c r="J288" s="4"/>
      <c r="K288" s="4">
        <v>207</v>
      </c>
      <c r="L288" s="4">
        <v>21</v>
      </c>
      <c r="M288" s="4">
        <v>3</v>
      </c>
      <c r="N288" s="4" t="s">
        <v>3</v>
      </c>
      <c r="O288" s="4">
        <v>7</v>
      </c>
      <c r="P288" s="4"/>
      <c r="Q288" s="4"/>
      <c r="R288" s="4"/>
      <c r="S288" s="4"/>
      <c r="T288" s="4"/>
      <c r="U288" s="4"/>
      <c r="V288" s="4"/>
      <c r="W288" s="4">
        <v>9.7271999999999998</v>
      </c>
      <c r="X288" s="4">
        <v>1</v>
      </c>
      <c r="Y288" s="4">
        <v>9.7271999999999998</v>
      </c>
      <c r="Z288" s="4"/>
      <c r="AA288" s="4"/>
      <c r="AB288" s="4"/>
    </row>
    <row r="289" spans="1:206">
      <c r="A289" s="4">
        <v>50</v>
      </c>
      <c r="B289" s="4">
        <v>0</v>
      </c>
      <c r="C289" s="4">
        <v>0</v>
      </c>
      <c r="D289" s="4">
        <v>1</v>
      </c>
      <c r="E289" s="4">
        <v>208</v>
      </c>
      <c r="F289" s="4">
        <f>ROUND(Source!V266,O289)</f>
        <v>0</v>
      </c>
      <c r="G289" s="4" t="s">
        <v>284</v>
      </c>
      <c r="H289" s="4" t="s">
        <v>285</v>
      </c>
      <c r="I289" s="4"/>
      <c r="J289" s="4"/>
      <c r="K289" s="4">
        <v>208</v>
      </c>
      <c r="L289" s="4">
        <v>22</v>
      </c>
      <c r="M289" s="4">
        <v>3</v>
      </c>
      <c r="N289" s="4" t="s">
        <v>3</v>
      </c>
      <c r="O289" s="4">
        <v>7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>
      <c r="A290" s="4">
        <v>50</v>
      </c>
      <c r="B290" s="4">
        <v>0</v>
      </c>
      <c r="C290" s="4">
        <v>0</v>
      </c>
      <c r="D290" s="4">
        <v>1</v>
      </c>
      <c r="E290" s="4">
        <v>209</v>
      </c>
      <c r="F290" s="4">
        <f>ROUND(Source!W266,O290)</f>
        <v>0</v>
      </c>
      <c r="G290" s="4" t="s">
        <v>286</v>
      </c>
      <c r="H290" s="4" t="s">
        <v>287</v>
      </c>
      <c r="I290" s="4"/>
      <c r="J290" s="4"/>
      <c r="K290" s="4">
        <v>209</v>
      </c>
      <c r="L290" s="4">
        <v>23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>
      <c r="A291" s="4">
        <v>50</v>
      </c>
      <c r="B291" s="4">
        <v>0</v>
      </c>
      <c r="C291" s="4">
        <v>0</v>
      </c>
      <c r="D291" s="4">
        <v>1</v>
      </c>
      <c r="E291" s="4">
        <v>233</v>
      </c>
      <c r="F291" s="4">
        <f>ROUND(Source!BD266,O291)</f>
        <v>0</v>
      </c>
      <c r="G291" s="4" t="s">
        <v>288</v>
      </c>
      <c r="H291" s="4" t="s">
        <v>289</v>
      </c>
      <c r="I291" s="4"/>
      <c r="J291" s="4"/>
      <c r="K291" s="4">
        <v>233</v>
      </c>
      <c r="L291" s="4">
        <v>24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>
      <c r="A292" s="4">
        <v>50</v>
      </c>
      <c r="B292" s="4">
        <v>0</v>
      </c>
      <c r="C292" s="4">
        <v>0</v>
      </c>
      <c r="D292" s="4">
        <v>1</v>
      </c>
      <c r="E292" s="4">
        <v>210</v>
      </c>
      <c r="F292" s="4">
        <f>ROUND(Source!X266,O292)</f>
        <v>7762.07</v>
      </c>
      <c r="G292" s="4" t="s">
        <v>290</v>
      </c>
      <c r="H292" s="4" t="s">
        <v>291</v>
      </c>
      <c r="I292" s="4"/>
      <c r="J292" s="4"/>
      <c r="K292" s="4">
        <v>210</v>
      </c>
      <c r="L292" s="4">
        <v>25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7762.07</v>
      </c>
      <c r="X292" s="4">
        <v>1</v>
      </c>
      <c r="Y292" s="4">
        <v>7762.07</v>
      </c>
      <c r="Z292" s="4"/>
      <c r="AA292" s="4"/>
      <c r="AB292" s="4"/>
    </row>
    <row r="293" spans="1:206">
      <c r="A293" s="4">
        <v>50</v>
      </c>
      <c r="B293" s="4">
        <v>0</v>
      </c>
      <c r="C293" s="4">
        <v>0</v>
      </c>
      <c r="D293" s="4">
        <v>1</v>
      </c>
      <c r="E293" s="4">
        <v>211</v>
      </c>
      <c r="F293" s="4">
        <f>ROUND(Source!Y266,O293)</f>
        <v>3776.15</v>
      </c>
      <c r="G293" s="4" t="s">
        <v>292</v>
      </c>
      <c r="H293" s="4" t="s">
        <v>293</v>
      </c>
      <c r="I293" s="4"/>
      <c r="J293" s="4"/>
      <c r="K293" s="4">
        <v>211</v>
      </c>
      <c r="L293" s="4">
        <v>26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3776.15</v>
      </c>
      <c r="X293" s="4">
        <v>1</v>
      </c>
      <c r="Y293" s="4">
        <v>3776.15</v>
      </c>
      <c r="Z293" s="4"/>
      <c r="AA293" s="4"/>
      <c r="AB293" s="4"/>
    </row>
    <row r="294" spans="1:206">
      <c r="A294" s="4">
        <v>50</v>
      </c>
      <c r="B294" s="4">
        <v>0</v>
      </c>
      <c r="C294" s="4">
        <v>0</v>
      </c>
      <c r="D294" s="4">
        <v>1</v>
      </c>
      <c r="E294" s="4">
        <v>224</v>
      </c>
      <c r="F294" s="4">
        <f>ROUND(Source!AR266,O294)</f>
        <v>22027.5</v>
      </c>
      <c r="G294" s="4" t="s">
        <v>294</v>
      </c>
      <c r="H294" s="4" t="s">
        <v>295</v>
      </c>
      <c r="I294" s="4"/>
      <c r="J294" s="4"/>
      <c r="K294" s="4">
        <v>224</v>
      </c>
      <c r="L294" s="4">
        <v>27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22027.5</v>
      </c>
      <c r="X294" s="4">
        <v>1</v>
      </c>
      <c r="Y294" s="4">
        <v>22027.5</v>
      </c>
      <c r="Z294" s="4"/>
      <c r="AA294" s="4"/>
      <c r="AB294" s="4"/>
    </row>
    <row r="296" spans="1:206">
      <c r="A296" s="2">
        <v>51</v>
      </c>
      <c r="B296" s="2">
        <f>B251</f>
        <v>1</v>
      </c>
      <c r="C296" s="2">
        <f>A251</f>
        <v>3</v>
      </c>
      <c r="D296" s="2">
        <f>ROW(A251)</f>
        <v>251</v>
      </c>
      <c r="E296" s="2"/>
      <c r="F296" s="2" t="str">
        <f>IF(F251&lt;&gt;"",F251,"")</f>
        <v>09-01-01</v>
      </c>
      <c r="G296" s="2" t="str">
        <f>IF(G251&lt;&gt;"",G251,"")</f>
        <v>Пусконаладочные работы ВЛИ-0,4кВ</v>
      </c>
      <c r="H296" s="2">
        <v>0</v>
      </c>
      <c r="I296" s="2"/>
      <c r="J296" s="2"/>
      <c r="K296" s="2"/>
      <c r="L296" s="2"/>
      <c r="M296" s="2"/>
      <c r="N296" s="2"/>
      <c r="O296" s="2">
        <f t="shared" ref="O296:T296" si="242">ROUND(O266+AB296,2)</f>
        <v>10489.28</v>
      </c>
      <c r="P296" s="2">
        <f t="shared" si="242"/>
        <v>0</v>
      </c>
      <c r="Q296" s="2">
        <f t="shared" si="242"/>
        <v>0</v>
      </c>
      <c r="R296" s="2">
        <f t="shared" si="242"/>
        <v>0</v>
      </c>
      <c r="S296" s="2">
        <f t="shared" si="242"/>
        <v>10489.28</v>
      </c>
      <c r="T296" s="2">
        <f t="shared" si="242"/>
        <v>0</v>
      </c>
      <c r="U296" s="2">
        <f>U266+AH296</f>
        <v>9.7271999999999998</v>
      </c>
      <c r="V296" s="2">
        <f>V266+AI296</f>
        <v>0</v>
      </c>
      <c r="W296" s="2">
        <f>ROUND(W266+AJ296,2)</f>
        <v>0</v>
      </c>
      <c r="X296" s="2">
        <f>ROUND(X266+AK296,2)</f>
        <v>7762.07</v>
      </c>
      <c r="Y296" s="2">
        <f>ROUND(Y266+AL296,2)</f>
        <v>3776.15</v>
      </c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>
        <f t="shared" ref="AO296:BD296" si="243">ROUND(AO266+BX296,2)</f>
        <v>0</v>
      </c>
      <c r="AP296" s="2">
        <f t="shared" si="243"/>
        <v>0</v>
      </c>
      <c r="AQ296" s="2">
        <f t="shared" si="243"/>
        <v>0</v>
      </c>
      <c r="AR296" s="2">
        <f t="shared" si="243"/>
        <v>22027.5</v>
      </c>
      <c r="AS296" s="2">
        <f t="shared" si="243"/>
        <v>0</v>
      </c>
      <c r="AT296" s="2">
        <f t="shared" si="243"/>
        <v>0</v>
      </c>
      <c r="AU296" s="2">
        <f t="shared" si="243"/>
        <v>22027.5</v>
      </c>
      <c r="AV296" s="2">
        <f t="shared" si="243"/>
        <v>0</v>
      </c>
      <c r="AW296" s="2">
        <f t="shared" si="243"/>
        <v>0</v>
      </c>
      <c r="AX296" s="2">
        <f t="shared" si="243"/>
        <v>0</v>
      </c>
      <c r="AY296" s="2">
        <f t="shared" si="243"/>
        <v>0</v>
      </c>
      <c r="AZ296" s="2">
        <f t="shared" si="243"/>
        <v>0</v>
      </c>
      <c r="BA296" s="2">
        <f t="shared" si="243"/>
        <v>0</v>
      </c>
      <c r="BB296" s="2">
        <f t="shared" si="243"/>
        <v>0</v>
      </c>
      <c r="BC296" s="2">
        <f t="shared" si="243"/>
        <v>0</v>
      </c>
      <c r="BD296" s="2">
        <f t="shared" si="243"/>
        <v>0</v>
      </c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>
        <v>0</v>
      </c>
    </row>
    <row r="298" spans="1:206">
      <c r="A298" s="4">
        <v>50</v>
      </c>
      <c r="B298" s="4">
        <v>0</v>
      </c>
      <c r="C298" s="4">
        <v>0</v>
      </c>
      <c r="D298" s="4">
        <v>1</v>
      </c>
      <c r="E298" s="4">
        <v>201</v>
      </c>
      <c r="F298" s="4">
        <f>ROUND(Source!O296,O298)</f>
        <v>10489.28</v>
      </c>
      <c r="G298" s="4" t="s">
        <v>242</v>
      </c>
      <c r="H298" s="4" t="s">
        <v>243</v>
      </c>
      <c r="I298" s="4"/>
      <c r="J298" s="4"/>
      <c r="K298" s="4">
        <v>201</v>
      </c>
      <c r="L298" s="4">
        <v>1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10489.279999999999</v>
      </c>
      <c r="X298" s="4">
        <v>1</v>
      </c>
      <c r="Y298" s="4">
        <v>10489.279999999999</v>
      </c>
      <c r="Z298" s="4"/>
      <c r="AA298" s="4"/>
      <c r="AB298" s="4"/>
    </row>
    <row r="299" spans="1:206">
      <c r="A299" s="4">
        <v>50</v>
      </c>
      <c r="B299" s="4">
        <v>0</v>
      </c>
      <c r="C299" s="4">
        <v>0</v>
      </c>
      <c r="D299" s="4">
        <v>1</v>
      </c>
      <c r="E299" s="4">
        <v>202</v>
      </c>
      <c r="F299" s="4">
        <f>ROUND(Source!P296,O299)</f>
        <v>0</v>
      </c>
      <c r="G299" s="4" t="s">
        <v>244</v>
      </c>
      <c r="H299" s="4" t="s">
        <v>245</v>
      </c>
      <c r="I299" s="4"/>
      <c r="J299" s="4"/>
      <c r="K299" s="4">
        <v>202</v>
      </c>
      <c r="L299" s="4">
        <v>2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06">
      <c r="A300" s="4">
        <v>50</v>
      </c>
      <c r="B300" s="4">
        <v>0</v>
      </c>
      <c r="C300" s="4">
        <v>0</v>
      </c>
      <c r="D300" s="4">
        <v>1</v>
      </c>
      <c r="E300" s="4">
        <v>222</v>
      </c>
      <c r="F300" s="4">
        <f>ROUND(Source!AO296,O300)</f>
        <v>0</v>
      </c>
      <c r="G300" s="4" t="s">
        <v>246</v>
      </c>
      <c r="H300" s="4" t="s">
        <v>247</v>
      </c>
      <c r="I300" s="4"/>
      <c r="J300" s="4"/>
      <c r="K300" s="4">
        <v>222</v>
      </c>
      <c r="L300" s="4">
        <v>3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06">
      <c r="A301" s="4">
        <v>50</v>
      </c>
      <c r="B301" s="4">
        <v>0</v>
      </c>
      <c r="C301" s="4">
        <v>0</v>
      </c>
      <c r="D301" s="4">
        <v>1</v>
      </c>
      <c r="E301" s="4">
        <v>225</v>
      </c>
      <c r="F301" s="4">
        <f>ROUND(Source!AV296,O301)</f>
        <v>0</v>
      </c>
      <c r="G301" s="4" t="s">
        <v>248</v>
      </c>
      <c r="H301" s="4" t="s">
        <v>249</v>
      </c>
      <c r="I301" s="4"/>
      <c r="J301" s="4"/>
      <c r="K301" s="4">
        <v>225</v>
      </c>
      <c r="L301" s="4">
        <v>4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06">
      <c r="A302" s="4">
        <v>50</v>
      </c>
      <c r="B302" s="4">
        <v>0</v>
      </c>
      <c r="C302" s="4">
        <v>0</v>
      </c>
      <c r="D302" s="4">
        <v>1</v>
      </c>
      <c r="E302" s="4">
        <v>226</v>
      </c>
      <c r="F302" s="4">
        <f>ROUND(Source!AW296,O302)</f>
        <v>0</v>
      </c>
      <c r="G302" s="4" t="s">
        <v>250</v>
      </c>
      <c r="H302" s="4" t="s">
        <v>251</v>
      </c>
      <c r="I302" s="4"/>
      <c r="J302" s="4"/>
      <c r="K302" s="4">
        <v>226</v>
      </c>
      <c r="L302" s="4">
        <v>5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06">
      <c r="A303" s="4">
        <v>50</v>
      </c>
      <c r="B303" s="4">
        <v>0</v>
      </c>
      <c r="C303" s="4">
        <v>0</v>
      </c>
      <c r="D303" s="4">
        <v>1</v>
      </c>
      <c r="E303" s="4">
        <v>227</v>
      </c>
      <c r="F303" s="4">
        <f>ROUND(Source!AX296,O303)</f>
        <v>0</v>
      </c>
      <c r="G303" s="4" t="s">
        <v>252</v>
      </c>
      <c r="H303" s="4" t="s">
        <v>253</v>
      </c>
      <c r="I303" s="4"/>
      <c r="J303" s="4"/>
      <c r="K303" s="4">
        <v>227</v>
      </c>
      <c r="L303" s="4">
        <v>6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06">
      <c r="A304" s="4">
        <v>50</v>
      </c>
      <c r="B304" s="4">
        <v>0</v>
      </c>
      <c r="C304" s="4">
        <v>0</v>
      </c>
      <c r="D304" s="4">
        <v>1</v>
      </c>
      <c r="E304" s="4">
        <v>228</v>
      </c>
      <c r="F304" s="4">
        <f>ROUND(Source!AY296,O304)</f>
        <v>0</v>
      </c>
      <c r="G304" s="4" t="s">
        <v>254</v>
      </c>
      <c r="H304" s="4" t="s">
        <v>255</v>
      </c>
      <c r="I304" s="4"/>
      <c r="J304" s="4"/>
      <c r="K304" s="4">
        <v>228</v>
      </c>
      <c r="L304" s="4">
        <v>7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>
      <c r="A305" s="4">
        <v>50</v>
      </c>
      <c r="B305" s="4">
        <v>0</v>
      </c>
      <c r="C305" s="4">
        <v>0</v>
      </c>
      <c r="D305" s="4">
        <v>1</v>
      </c>
      <c r="E305" s="4">
        <v>216</v>
      </c>
      <c r="F305" s="4">
        <f>ROUND(Source!AP296,O305)</f>
        <v>0</v>
      </c>
      <c r="G305" s="4" t="s">
        <v>256</v>
      </c>
      <c r="H305" s="4" t="s">
        <v>257</v>
      </c>
      <c r="I305" s="4"/>
      <c r="J305" s="4"/>
      <c r="K305" s="4">
        <v>216</v>
      </c>
      <c r="L305" s="4">
        <v>8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>
      <c r="A306" s="4">
        <v>50</v>
      </c>
      <c r="B306" s="4">
        <v>0</v>
      </c>
      <c r="C306" s="4">
        <v>0</v>
      </c>
      <c r="D306" s="4">
        <v>1</v>
      </c>
      <c r="E306" s="4">
        <v>223</v>
      </c>
      <c r="F306" s="4">
        <f>ROUND(Source!AQ296,O306)</f>
        <v>0</v>
      </c>
      <c r="G306" s="4" t="s">
        <v>258</v>
      </c>
      <c r="H306" s="4" t="s">
        <v>259</v>
      </c>
      <c r="I306" s="4"/>
      <c r="J306" s="4"/>
      <c r="K306" s="4">
        <v>223</v>
      </c>
      <c r="L306" s="4">
        <v>9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>
      <c r="A307" s="4">
        <v>50</v>
      </c>
      <c r="B307" s="4">
        <v>0</v>
      </c>
      <c r="C307" s="4">
        <v>0</v>
      </c>
      <c r="D307" s="4">
        <v>1</v>
      </c>
      <c r="E307" s="4">
        <v>229</v>
      </c>
      <c r="F307" s="4">
        <f>ROUND(Source!AZ296,O307)</f>
        <v>0</v>
      </c>
      <c r="G307" s="4" t="s">
        <v>260</v>
      </c>
      <c r="H307" s="4" t="s">
        <v>261</v>
      </c>
      <c r="I307" s="4"/>
      <c r="J307" s="4"/>
      <c r="K307" s="4">
        <v>229</v>
      </c>
      <c r="L307" s="4">
        <v>10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>
      <c r="A308" s="4">
        <v>50</v>
      </c>
      <c r="B308" s="4">
        <v>0</v>
      </c>
      <c r="C308" s="4">
        <v>0</v>
      </c>
      <c r="D308" s="4">
        <v>1</v>
      </c>
      <c r="E308" s="4">
        <v>203</v>
      </c>
      <c r="F308" s="4">
        <f>ROUND(Source!Q296,O308)</f>
        <v>0</v>
      </c>
      <c r="G308" s="4" t="s">
        <v>262</v>
      </c>
      <c r="H308" s="4" t="s">
        <v>263</v>
      </c>
      <c r="I308" s="4"/>
      <c r="J308" s="4"/>
      <c r="K308" s="4">
        <v>203</v>
      </c>
      <c r="L308" s="4">
        <v>11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>
      <c r="A309" s="4">
        <v>50</v>
      </c>
      <c r="B309" s="4">
        <v>0</v>
      </c>
      <c r="C309" s="4">
        <v>0</v>
      </c>
      <c r="D309" s="4">
        <v>1</v>
      </c>
      <c r="E309" s="4">
        <v>231</v>
      </c>
      <c r="F309" s="4">
        <f>ROUND(Source!BB296,O309)</f>
        <v>0</v>
      </c>
      <c r="G309" s="4" t="s">
        <v>264</v>
      </c>
      <c r="H309" s="4" t="s">
        <v>265</v>
      </c>
      <c r="I309" s="4"/>
      <c r="J309" s="4"/>
      <c r="K309" s="4">
        <v>231</v>
      </c>
      <c r="L309" s="4">
        <v>12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>
      <c r="A310" s="4">
        <v>50</v>
      </c>
      <c r="B310" s="4">
        <v>0</v>
      </c>
      <c r="C310" s="4">
        <v>0</v>
      </c>
      <c r="D310" s="4">
        <v>1</v>
      </c>
      <c r="E310" s="4">
        <v>204</v>
      </c>
      <c r="F310" s="4">
        <f>ROUND(Source!R296,O310)</f>
        <v>0</v>
      </c>
      <c r="G310" s="4" t="s">
        <v>266</v>
      </c>
      <c r="H310" s="4" t="s">
        <v>267</v>
      </c>
      <c r="I310" s="4"/>
      <c r="J310" s="4"/>
      <c r="K310" s="4">
        <v>204</v>
      </c>
      <c r="L310" s="4">
        <v>13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>
      <c r="A311" s="4">
        <v>50</v>
      </c>
      <c r="B311" s="4">
        <v>0</v>
      </c>
      <c r="C311" s="4">
        <v>0</v>
      </c>
      <c r="D311" s="4">
        <v>1</v>
      </c>
      <c r="E311" s="4">
        <v>205</v>
      </c>
      <c r="F311" s="4">
        <f>ROUND(Source!S296,O311)</f>
        <v>10489.28</v>
      </c>
      <c r="G311" s="4" t="s">
        <v>268</v>
      </c>
      <c r="H311" s="4" t="s">
        <v>269</v>
      </c>
      <c r="I311" s="4"/>
      <c r="J311" s="4"/>
      <c r="K311" s="4">
        <v>205</v>
      </c>
      <c r="L311" s="4">
        <v>14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10489.279999999999</v>
      </c>
      <c r="X311" s="4">
        <v>1</v>
      </c>
      <c r="Y311" s="4">
        <v>10489.279999999999</v>
      </c>
      <c r="Z311" s="4"/>
      <c r="AA311" s="4"/>
      <c r="AB311" s="4"/>
    </row>
    <row r="312" spans="1:28">
      <c r="A312" s="4">
        <v>50</v>
      </c>
      <c r="B312" s="4">
        <v>0</v>
      </c>
      <c r="C312" s="4">
        <v>0</v>
      </c>
      <c r="D312" s="4">
        <v>1</v>
      </c>
      <c r="E312" s="4">
        <v>232</v>
      </c>
      <c r="F312" s="4">
        <f>ROUND(Source!BC296,O312)</f>
        <v>0</v>
      </c>
      <c r="G312" s="4" t="s">
        <v>270</v>
      </c>
      <c r="H312" s="4" t="s">
        <v>271</v>
      </c>
      <c r="I312" s="4"/>
      <c r="J312" s="4"/>
      <c r="K312" s="4">
        <v>232</v>
      </c>
      <c r="L312" s="4">
        <v>15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>
      <c r="A313" s="4">
        <v>50</v>
      </c>
      <c r="B313" s="4">
        <v>0</v>
      </c>
      <c r="C313" s="4">
        <v>0</v>
      </c>
      <c r="D313" s="4">
        <v>1</v>
      </c>
      <c r="E313" s="4">
        <v>214</v>
      </c>
      <c r="F313" s="4">
        <f>ROUND(Source!AS296,O313)</f>
        <v>0</v>
      </c>
      <c r="G313" s="4" t="s">
        <v>272</v>
      </c>
      <c r="H313" s="4" t="s">
        <v>273</v>
      </c>
      <c r="I313" s="4"/>
      <c r="J313" s="4"/>
      <c r="K313" s="4">
        <v>214</v>
      </c>
      <c r="L313" s="4">
        <v>16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>
      <c r="A314" s="4">
        <v>50</v>
      </c>
      <c r="B314" s="4">
        <v>0</v>
      </c>
      <c r="C314" s="4">
        <v>0</v>
      </c>
      <c r="D314" s="4">
        <v>1</v>
      </c>
      <c r="E314" s="4">
        <v>215</v>
      </c>
      <c r="F314" s="4">
        <f>ROUND(Source!AT296,O314)</f>
        <v>0</v>
      </c>
      <c r="G314" s="4" t="s">
        <v>274</v>
      </c>
      <c r="H314" s="4" t="s">
        <v>275</v>
      </c>
      <c r="I314" s="4"/>
      <c r="J314" s="4"/>
      <c r="K314" s="4">
        <v>215</v>
      </c>
      <c r="L314" s="4">
        <v>17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>
      <c r="A315" s="4">
        <v>50</v>
      </c>
      <c r="B315" s="4">
        <v>0</v>
      </c>
      <c r="C315" s="4">
        <v>0</v>
      </c>
      <c r="D315" s="4">
        <v>1</v>
      </c>
      <c r="E315" s="4">
        <v>217</v>
      </c>
      <c r="F315" s="4">
        <f>ROUND(Source!AU296,O315)</f>
        <v>22027.5</v>
      </c>
      <c r="G315" s="4" t="s">
        <v>276</v>
      </c>
      <c r="H315" s="4" t="s">
        <v>277</v>
      </c>
      <c r="I315" s="4"/>
      <c r="J315" s="4"/>
      <c r="K315" s="4">
        <v>217</v>
      </c>
      <c r="L315" s="4">
        <v>18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22027.5</v>
      </c>
      <c r="X315" s="4">
        <v>1</v>
      </c>
      <c r="Y315" s="4">
        <v>22027.5</v>
      </c>
      <c r="Z315" s="4"/>
      <c r="AA315" s="4"/>
      <c r="AB315" s="4"/>
    </row>
    <row r="316" spans="1:28">
      <c r="A316" s="4">
        <v>50</v>
      </c>
      <c r="B316" s="4">
        <v>0</v>
      </c>
      <c r="C316" s="4">
        <v>0</v>
      </c>
      <c r="D316" s="4">
        <v>1</v>
      </c>
      <c r="E316" s="4">
        <v>230</v>
      </c>
      <c r="F316" s="4">
        <f>ROUND(Source!BA296,O316)</f>
        <v>0</v>
      </c>
      <c r="G316" s="4" t="s">
        <v>278</v>
      </c>
      <c r="H316" s="4" t="s">
        <v>279</v>
      </c>
      <c r="I316" s="4"/>
      <c r="J316" s="4"/>
      <c r="K316" s="4">
        <v>230</v>
      </c>
      <c r="L316" s="4">
        <v>19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>
      <c r="A317" s="4">
        <v>50</v>
      </c>
      <c r="B317" s="4">
        <v>0</v>
      </c>
      <c r="C317" s="4">
        <v>0</v>
      </c>
      <c r="D317" s="4">
        <v>1</v>
      </c>
      <c r="E317" s="4">
        <v>206</v>
      </c>
      <c r="F317" s="4">
        <f>ROUND(Source!T296,O317)</f>
        <v>0</v>
      </c>
      <c r="G317" s="4" t="s">
        <v>280</v>
      </c>
      <c r="H317" s="4" t="s">
        <v>281</v>
      </c>
      <c r="I317" s="4"/>
      <c r="J317" s="4"/>
      <c r="K317" s="4">
        <v>206</v>
      </c>
      <c r="L317" s="4">
        <v>20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>
      <c r="A318" s="4">
        <v>50</v>
      </c>
      <c r="B318" s="4">
        <v>0</v>
      </c>
      <c r="C318" s="4">
        <v>0</v>
      </c>
      <c r="D318" s="4">
        <v>1</v>
      </c>
      <c r="E318" s="4">
        <v>207</v>
      </c>
      <c r="F318" s="4">
        <f>ROUND(Source!U296,O318)</f>
        <v>9.7271999999999998</v>
      </c>
      <c r="G318" s="4" t="s">
        <v>282</v>
      </c>
      <c r="H318" s="4" t="s">
        <v>283</v>
      </c>
      <c r="I318" s="4"/>
      <c r="J318" s="4"/>
      <c r="K318" s="4">
        <v>207</v>
      </c>
      <c r="L318" s="4">
        <v>21</v>
      </c>
      <c r="M318" s="4">
        <v>3</v>
      </c>
      <c r="N318" s="4" t="s">
        <v>3</v>
      </c>
      <c r="O318" s="4">
        <v>7</v>
      </c>
      <c r="P318" s="4"/>
      <c r="Q318" s="4"/>
      <c r="R318" s="4"/>
      <c r="S318" s="4"/>
      <c r="T318" s="4"/>
      <c r="U318" s="4"/>
      <c r="V318" s="4"/>
      <c r="W318" s="4">
        <v>9.7271999999999998</v>
      </c>
      <c r="X318" s="4">
        <v>1</v>
      </c>
      <c r="Y318" s="4">
        <v>9.7271999999999998</v>
      </c>
      <c r="Z318" s="4"/>
      <c r="AA318" s="4"/>
      <c r="AB318" s="4"/>
    </row>
    <row r="319" spans="1:28">
      <c r="A319" s="4">
        <v>50</v>
      </c>
      <c r="B319" s="4">
        <v>0</v>
      </c>
      <c r="C319" s="4">
        <v>0</v>
      </c>
      <c r="D319" s="4">
        <v>1</v>
      </c>
      <c r="E319" s="4">
        <v>208</v>
      </c>
      <c r="F319" s="4">
        <f>ROUND(Source!V296,O319)</f>
        <v>0</v>
      </c>
      <c r="G319" s="4" t="s">
        <v>284</v>
      </c>
      <c r="H319" s="4" t="s">
        <v>285</v>
      </c>
      <c r="I319" s="4"/>
      <c r="J319" s="4"/>
      <c r="K319" s="4">
        <v>208</v>
      </c>
      <c r="L319" s="4">
        <v>22</v>
      </c>
      <c r="M319" s="4">
        <v>3</v>
      </c>
      <c r="N319" s="4" t="s">
        <v>3</v>
      </c>
      <c r="O319" s="4">
        <v>7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>
      <c r="A320" s="4">
        <v>50</v>
      </c>
      <c r="B320" s="4">
        <v>0</v>
      </c>
      <c r="C320" s="4">
        <v>0</v>
      </c>
      <c r="D320" s="4">
        <v>1</v>
      </c>
      <c r="E320" s="4">
        <v>209</v>
      </c>
      <c r="F320" s="4">
        <f>ROUND(Source!W296,O320)</f>
        <v>0</v>
      </c>
      <c r="G320" s="4" t="s">
        <v>286</v>
      </c>
      <c r="H320" s="4" t="s">
        <v>287</v>
      </c>
      <c r="I320" s="4"/>
      <c r="J320" s="4"/>
      <c r="K320" s="4">
        <v>209</v>
      </c>
      <c r="L320" s="4">
        <v>23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06">
      <c r="A321" s="4">
        <v>50</v>
      </c>
      <c r="B321" s="4">
        <v>0</v>
      </c>
      <c r="C321" s="4">
        <v>0</v>
      </c>
      <c r="D321" s="4">
        <v>1</v>
      </c>
      <c r="E321" s="4">
        <v>233</v>
      </c>
      <c r="F321" s="4">
        <f>ROUND(Source!BD296,O321)</f>
        <v>0</v>
      </c>
      <c r="G321" s="4" t="s">
        <v>288</v>
      </c>
      <c r="H321" s="4" t="s">
        <v>289</v>
      </c>
      <c r="I321" s="4"/>
      <c r="J321" s="4"/>
      <c r="K321" s="4">
        <v>233</v>
      </c>
      <c r="L321" s="4">
        <v>24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06">
      <c r="A322" s="4">
        <v>50</v>
      </c>
      <c r="B322" s="4">
        <v>0</v>
      </c>
      <c r="C322" s="4">
        <v>0</v>
      </c>
      <c r="D322" s="4">
        <v>1</v>
      </c>
      <c r="E322" s="4">
        <v>210</v>
      </c>
      <c r="F322" s="4">
        <f>ROUND(Source!X296,O322)</f>
        <v>7762.07</v>
      </c>
      <c r="G322" s="4" t="s">
        <v>290</v>
      </c>
      <c r="H322" s="4" t="s">
        <v>291</v>
      </c>
      <c r="I322" s="4"/>
      <c r="J322" s="4"/>
      <c r="K322" s="4">
        <v>210</v>
      </c>
      <c r="L322" s="4">
        <v>25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7762.07</v>
      </c>
      <c r="X322" s="4">
        <v>1</v>
      </c>
      <c r="Y322" s="4">
        <v>7762.07</v>
      </c>
      <c r="Z322" s="4"/>
      <c r="AA322" s="4"/>
      <c r="AB322" s="4"/>
    </row>
    <row r="323" spans="1:206">
      <c r="A323" s="4">
        <v>50</v>
      </c>
      <c r="B323" s="4">
        <v>0</v>
      </c>
      <c r="C323" s="4">
        <v>0</v>
      </c>
      <c r="D323" s="4">
        <v>1</v>
      </c>
      <c r="E323" s="4">
        <v>211</v>
      </c>
      <c r="F323" s="4">
        <f>ROUND(Source!Y296,O323)</f>
        <v>3776.15</v>
      </c>
      <c r="G323" s="4" t="s">
        <v>292</v>
      </c>
      <c r="H323" s="4" t="s">
        <v>293</v>
      </c>
      <c r="I323" s="4"/>
      <c r="J323" s="4"/>
      <c r="K323" s="4">
        <v>211</v>
      </c>
      <c r="L323" s="4">
        <v>26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3776.15</v>
      </c>
      <c r="X323" s="4">
        <v>1</v>
      </c>
      <c r="Y323" s="4">
        <v>3776.15</v>
      </c>
      <c r="Z323" s="4"/>
      <c r="AA323" s="4"/>
      <c r="AB323" s="4"/>
    </row>
    <row r="324" spans="1:206">
      <c r="A324" s="4">
        <v>50</v>
      </c>
      <c r="B324" s="4">
        <v>0</v>
      </c>
      <c r="C324" s="4">
        <v>0</v>
      </c>
      <c r="D324" s="4">
        <v>1</v>
      </c>
      <c r="E324" s="4">
        <v>224</v>
      </c>
      <c r="F324" s="4">
        <f>ROUND(Source!AR296,O324)</f>
        <v>22027.5</v>
      </c>
      <c r="G324" s="4" t="s">
        <v>294</v>
      </c>
      <c r="H324" s="4" t="s">
        <v>295</v>
      </c>
      <c r="I324" s="4"/>
      <c r="J324" s="4"/>
      <c r="K324" s="4">
        <v>224</v>
      </c>
      <c r="L324" s="4">
        <v>27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22027.5</v>
      </c>
      <c r="X324" s="4">
        <v>1</v>
      </c>
      <c r="Y324" s="4">
        <v>22027.5</v>
      </c>
      <c r="Z324" s="4"/>
      <c r="AA324" s="4"/>
      <c r="AB324" s="4"/>
    </row>
    <row r="326" spans="1:206">
      <c r="A326" s="2">
        <v>51</v>
      </c>
      <c r="B326" s="2">
        <f>B12</f>
        <v>385</v>
      </c>
      <c r="C326" s="2">
        <f>A12</f>
        <v>1</v>
      </c>
      <c r="D326" s="2">
        <f>ROW(A12)</f>
        <v>12</v>
      </c>
      <c r="E326" s="2"/>
      <c r="F326" s="2" t="str">
        <f>IF(F12&lt;&gt;"",F12,"")</f>
        <v>356403-ЭГК от 16.03.2026г.</v>
      </c>
      <c r="G326" s="2" t="str">
        <f>IF(G12&lt;&gt;"",G12,"")</f>
        <v>Строительство ВЛИ-0,4 кВ от ВЛИ-0,4 кВ КТП-4394 ПС-110 кВ №683 "Ядрошино"(0,125 км), в т.ч. ПИР, МО, Истринский р-н, м.о.Истра, д.Дубровское, 50:08:0060167:834</v>
      </c>
      <c r="H326" s="2">
        <v>0</v>
      </c>
      <c r="I326" s="2"/>
      <c r="J326" s="2"/>
      <c r="K326" s="2"/>
      <c r="L326" s="2"/>
      <c r="M326" s="2"/>
      <c r="N326" s="2"/>
      <c r="O326" s="2">
        <f t="shared" ref="O326:T326" si="244">ROUND(O221+O296,2)</f>
        <v>10489.28</v>
      </c>
      <c r="P326" s="2">
        <f t="shared" si="244"/>
        <v>0</v>
      </c>
      <c r="Q326" s="2">
        <f t="shared" si="244"/>
        <v>0</v>
      </c>
      <c r="R326" s="2">
        <f t="shared" si="244"/>
        <v>0</v>
      </c>
      <c r="S326" s="2">
        <f t="shared" si="244"/>
        <v>10489.28</v>
      </c>
      <c r="T326" s="2">
        <f t="shared" si="244"/>
        <v>0</v>
      </c>
      <c r="U326" s="2">
        <f>U221+U296</f>
        <v>9.7271999999999998</v>
      </c>
      <c r="V326" s="2">
        <f>V221+V296</f>
        <v>0</v>
      </c>
      <c r="W326" s="2">
        <f>ROUND(W221+W296,2)</f>
        <v>0</v>
      </c>
      <c r="X326" s="2">
        <f>ROUND(X221+X296,2)</f>
        <v>7762.07</v>
      </c>
      <c r="Y326" s="2">
        <f>ROUND(Y221+Y296,2)</f>
        <v>3776.15</v>
      </c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>
        <f t="shared" ref="AO326:BD326" si="245">ROUND(AO221+AO296,2)</f>
        <v>0</v>
      </c>
      <c r="AP326" s="2">
        <f t="shared" si="245"/>
        <v>0</v>
      </c>
      <c r="AQ326" s="2">
        <f t="shared" si="245"/>
        <v>0</v>
      </c>
      <c r="AR326" s="2">
        <f t="shared" si="245"/>
        <v>22027.5</v>
      </c>
      <c r="AS326" s="2">
        <f t="shared" si="245"/>
        <v>0</v>
      </c>
      <c r="AT326" s="2">
        <f t="shared" si="245"/>
        <v>0</v>
      </c>
      <c r="AU326" s="2">
        <f t="shared" si="245"/>
        <v>22027.5</v>
      </c>
      <c r="AV326" s="2">
        <f t="shared" si="245"/>
        <v>0</v>
      </c>
      <c r="AW326" s="2">
        <f t="shared" si="245"/>
        <v>0</v>
      </c>
      <c r="AX326" s="2">
        <f t="shared" si="245"/>
        <v>0</v>
      </c>
      <c r="AY326" s="2">
        <f t="shared" si="245"/>
        <v>0</v>
      </c>
      <c r="AZ326" s="2">
        <f t="shared" si="245"/>
        <v>0</v>
      </c>
      <c r="BA326" s="2">
        <f t="shared" si="245"/>
        <v>0</v>
      </c>
      <c r="BB326" s="2">
        <f t="shared" si="245"/>
        <v>0</v>
      </c>
      <c r="BC326" s="2">
        <f t="shared" si="245"/>
        <v>0</v>
      </c>
      <c r="BD326" s="2">
        <f t="shared" si="245"/>
        <v>0</v>
      </c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>
        <v>0</v>
      </c>
    </row>
    <row r="328" spans="1:206">
      <c r="A328" s="4">
        <v>50</v>
      </c>
      <c r="B328" s="4">
        <v>0</v>
      </c>
      <c r="C328" s="4">
        <v>0</v>
      </c>
      <c r="D328" s="4">
        <v>1</v>
      </c>
      <c r="E328" s="4">
        <v>201</v>
      </c>
      <c r="F328" s="4">
        <f>ROUND(Source!O326,O328)</f>
        <v>10489.28</v>
      </c>
      <c r="G328" s="4" t="s">
        <v>242</v>
      </c>
      <c r="H328" s="4" t="s">
        <v>243</v>
      </c>
      <c r="I328" s="4"/>
      <c r="J328" s="4"/>
      <c r="K328" s="4">
        <v>201</v>
      </c>
      <c r="L328" s="4">
        <v>1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10489.279999999999</v>
      </c>
      <c r="X328" s="4">
        <v>1</v>
      </c>
      <c r="Y328" s="4">
        <v>10489.279999999999</v>
      </c>
      <c r="Z328" s="4"/>
      <c r="AA328" s="4"/>
      <c r="AB328" s="4"/>
    </row>
    <row r="329" spans="1:206">
      <c r="A329" s="4">
        <v>50</v>
      </c>
      <c r="B329" s="4">
        <v>0</v>
      </c>
      <c r="C329" s="4">
        <v>0</v>
      </c>
      <c r="D329" s="4">
        <v>1</v>
      </c>
      <c r="E329" s="4">
        <v>202</v>
      </c>
      <c r="F329" s="4">
        <f>ROUND(Source!P326,O329)</f>
        <v>0</v>
      </c>
      <c r="G329" s="4" t="s">
        <v>244</v>
      </c>
      <c r="H329" s="4" t="s">
        <v>245</v>
      </c>
      <c r="I329" s="4"/>
      <c r="J329" s="4"/>
      <c r="K329" s="4">
        <v>202</v>
      </c>
      <c r="L329" s="4">
        <v>2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06">
      <c r="A330" s="4">
        <v>50</v>
      </c>
      <c r="B330" s="4">
        <v>0</v>
      </c>
      <c r="C330" s="4">
        <v>0</v>
      </c>
      <c r="D330" s="4">
        <v>1</v>
      </c>
      <c r="E330" s="4">
        <v>222</v>
      </c>
      <c r="F330" s="4">
        <f>ROUND(Source!AO326,O330)</f>
        <v>0</v>
      </c>
      <c r="G330" s="4" t="s">
        <v>246</v>
      </c>
      <c r="H330" s="4" t="s">
        <v>247</v>
      </c>
      <c r="I330" s="4"/>
      <c r="J330" s="4"/>
      <c r="K330" s="4">
        <v>222</v>
      </c>
      <c r="L330" s="4">
        <v>3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06">
      <c r="A331" s="4">
        <v>50</v>
      </c>
      <c r="B331" s="4">
        <v>0</v>
      </c>
      <c r="C331" s="4">
        <v>0</v>
      </c>
      <c r="D331" s="4">
        <v>1</v>
      </c>
      <c r="E331" s="4">
        <v>225</v>
      </c>
      <c r="F331" s="4">
        <f>ROUND(Source!AV326,O331)</f>
        <v>0</v>
      </c>
      <c r="G331" s="4" t="s">
        <v>248</v>
      </c>
      <c r="H331" s="4" t="s">
        <v>249</v>
      </c>
      <c r="I331" s="4"/>
      <c r="J331" s="4"/>
      <c r="K331" s="4">
        <v>225</v>
      </c>
      <c r="L331" s="4">
        <v>4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06">
      <c r="A332" s="4">
        <v>50</v>
      </c>
      <c r="B332" s="4">
        <v>0</v>
      </c>
      <c r="C332" s="4">
        <v>0</v>
      </c>
      <c r="D332" s="4">
        <v>1</v>
      </c>
      <c r="E332" s="4">
        <v>226</v>
      </c>
      <c r="F332" s="4">
        <f>ROUND(Source!AW326,O332)</f>
        <v>0</v>
      </c>
      <c r="G332" s="4" t="s">
        <v>250</v>
      </c>
      <c r="H332" s="4" t="s">
        <v>251</v>
      </c>
      <c r="I332" s="4"/>
      <c r="J332" s="4"/>
      <c r="K332" s="4">
        <v>226</v>
      </c>
      <c r="L332" s="4">
        <v>5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06">
      <c r="A333" s="4">
        <v>50</v>
      </c>
      <c r="B333" s="4">
        <v>0</v>
      </c>
      <c r="C333" s="4">
        <v>0</v>
      </c>
      <c r="D333" s="4">
        <v>1</v>
      </c>
      <c r="E333" s="4">
        <v>227</v>
      </c>
      <c r="F333" s="4">
        <f>ROUND(Source!AX326,O333)</f>
        <v>0</v>
      </c>
      <c r="G333" s="4" t="s">
        <v>252</v>
      </c>
      <c r="H333" s="4" t="s">
        <v>253</v>
      </c>
      <c r="I333" s="4"/>
      <c r="J333" s="4"/>
      <c r="K333" s="4">
        <v>227</v>
      </c>
      <c r="L333" s="4">
        <v>6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06">
      <c r="A334" s="4">
        <v>50</v>
      </c>
      <c r="B334" s="4">
        <v>0</v>
      </c>
      <c r="C334" s="4">
        <v>0</v>
      </c>
      <c r="D334" s="4">
        <v>1</v>
      </c>
      <c r="E334" s="4">
        <v>228</v>
      </c>
      <c r="F334" s="4">
        <f>ROUND(Source!AY326,O334)</f>
        <v>0</v>
      </c>
      <c r="G334" s="4" t="s">
        <v>254</v>
      </c>
      <c r="H334" s="4" t="s">
        <v>255</v>
      </c>
      <c r="I334" s="4"/>
      <c r="J334" s="4"/>
      <c r="K334" s="4">
        <v>228</v>
      </c>
      <c r="L334" s="4">
        <v>7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06">
      <c r="A335" s="4">
        <v>50</v>
      </c>
      <c r="B335" s="4">
        <v>0</v>
      </c>
      <c r="C335" s="4">
        <v>0</v>
      </c>
      <c r="D335" s="4">
        <v>1</v>
      </c>
      <c r="E335" s="4">
        <v>216</v>
      </c>
      <c r="F335" s="4">
        <f>ROUND(Source!AP326,O335)</f>
        <v>0</v>
      </c>
      <c r="G335" s="4" t="s">
        <v>256</v>
      </c>
      <c r="H335" s="4" t="s">
        <v>257</v>
      </c>
      <c r="I335" s="4"/>
      <c r="J335" s="4"/>
      <c r="K335" s="4">
        <v>216</v>
      </c>
      <c r="L335" s="4">
        <v>8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06">
      <c r="A336" s="4">
        <v>50</v>
      </c>
      <c r="B336" s="4">
        <v>0</v>
      </c>
      <c r="C336" s="4">
        <v>0</v>
      </c>
      <c r="D336" s="4">
        <v>1</v>
      </c>
      <c r="E336" s="4">
        <v>223</v>
      </c>
      <c r="F336" s="4">
        <f>ROUND(Source!AQ326,O336)</f>
        <v>0</v>
      </c>
      <c r="G336" s="4" t="s">
        <v>258</v>
      </c>
      <c r="H336" s="4" t="s">
        <v>259</v>
      </c>
      <c r="I336" s="4"/>
      <c r="J336" s="4"/>
      <c r="K336" s="4">
        <v>223</v>
      </c>
      <c r="L336" s="4">
        <v>9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>
      <c r="A337" s="4">
        <v>50</v>
      </c>
      <c r="B337" s="4">
        <v>0</v>
      </c>
      <c r="C337" s="4">
        <v>0</v>
      </c>
      <c r="D337" s="4">
        <v>1</v>
      </c>
      <c r="E337" s="4">
        <v>229</v>
      </c>
      <c r="F337" s="4">
        <f>ROUND(Source!AZ326,O337)</f>
        <v>0</v>
      </c>
      <c r="G337" s="4" t="s">
        <v>260</v>
      </c>
      <c r="H337" s="4" t="s">
        <v>261</v>
      </c>
      <c r="I337" s="4"/>
      <c r="J337" s="4"/>
      <c r="K337" s="4">
        <v>229</v>
      </c>
      <c r="L337" s="4">
        <v>10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>
      <c r="A338" s="4">
        <v>50</v>
      </c>
      <c r="B338" s="4">
        <v>0</v>
      </c>
      <c r="C338" s="4">
        <v>0</v>
      </c>
      <c r="D338" s="4">
        <v>1</v>
      </c>
      <c r="E338" s="4">
        <v>203</v>
      </c>
      <c r="F338" s="4">
        <f>ROUND(Source!Q326,O338)</f>
        <v>0</v>
      </c>
      <c r="G338" s="4" t="s">
        <v>262</v>
      </c>
      <c r="H338" s="4" t="s">
        <v>263</v>
      </c>
      <c r="I338" s="4"/>
      <c r="J338" s="4"/>
      <c r="K338" s="4">
        <v>203</v>
      </c>
      <c r="L338" s="4">
        <v>11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>
      <c r="A339" s="4">
        <v>50</v>
      </c>
      <c r="B339" s="4">
        <v>0</v>
      </c>
      <c r="C339" s="4">
        <v>0</v>
      </c>
      <c r="D339" s="4">
        <v>1</v>
      </c>
      <c r="E339" s="4">
        <v>231</v>
      </c>
      <c r="F339" s="4">
        <f>ROUND(Source!BB326,O339)</f>
        <v>0</v>
      </c>
      <c r="G339" s="4" t="s">
        <v>264</v>
      </c>
      <c r="H339" s="4" t="s">
        <v>265</v>
      </c>
      <c r="I339" s="4"/>
      <c r="J339" s="4"/>
      <c r="K339" s="4">
        <v>231</v>
      </c>
      <c r="L339" s="4">
        <v>12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>
      <c r="A340" s="4">
        <v>50</v>
      </c>
      <c r="B340" s="4">
        <v>0</v>
      </c>
      <c r="C340" s="4">
        <v>0</v>
      </c>
      <c r="D340" s="4">
        <v>1</v>
      </c>
      <c r="E340" s="4">
        <v>204</v>
      </c>
      <c r="F340" s="4">
        <f>ROUND(Source!R326,O340)</f>
        <v>0</v>
      </c>
      <c r="G340" s="4" t="s">
        <v>266</v>
      </c>
      <c r="H340" s="4" t="s">
        <v>267</v>
      </c>
      <c r="I340" s="4"/>
      <c r="J340" s="4"/>
      <c r="K340" s="4">
        <v>204</v>
      </c>
      <c r="L340" s="4">
        <v>13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>
      <c r="A341" s="4">
        <v>50</v>
      </c>
      <c r="B341" s="4">
        <v>0</v>
      </c>
      <c r="C341" s="4">
        <v>0</v>
      </c>
      <c r="D341" s="4">
        <v>1</v>
      </c>
      <c r="E341" s="4">
        <v>205</v>
      </c>
      <c r="F341" s="4">
        <f>ROUND(Source!S326,O341)</f>
        <v>10489.28</v>
      </c>
      <c r="G341" s="4" t="s">
        <v>268</v>
      </c>
      <c r="H341" s="4" t="s">
        <v>269</v>
      </c>
      <c r="I341" s="4"/>
      <c r="J341" s="4"/>
      <c r="K341" s="4">
        <v>205</v>
      </c>
      <c r="L341" s="4">
        <v>14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10489.279999999999</v>
      </c>
      <c r="X341" s="4">
        <v>1</v>
      </c>
      <c r="Y341" s="4">
        <v>10489.279999999999</v>
      </c>
      <c r="Z341" s="4"/>
      <c r="AA341" s="4"/>
      <c r="AB341" s="4"/>
    </row>
    <row r="342" spans="1:28">
      <c r="A342" s="4">
        <v>50</v>
      </c>
      <c r="B342" s="4">
        <v>0</v>
      </c>
      <c r="C342" s="4">
        <v>0</v>
      </c>
      <c r="D342" s="4">
        <v>1</v>
      </c>
      <c r="E342" s="4">
        <v>232</v>
      </c>
      <c r="F342" s="4">
        <f>ROUND(Source!BC326,O342)</f>
        <v>0</v>
      </c>
      <c r="G342" s="4" t="s">
        <v>270</v>
      </c>
      <c r="H342" s="4" t="s">
        <v>271</v>
      </c>
      <c r="I342" s="4"/>
      <c r="J342" s="4"/>
      <c r="K342" s="4">
        <v>232</v>
      </c>
      <c r="L342" s="4">
        <v>15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>
      <c r="A343" s="4">
        <v>50</v>
      </c>
      <c r="B343" s="4">
        <v>0</v>
      </c>
      <c r="C343" s="4">
        <v>0</v>
      </c>
      <c r="D343" s="4">
        <v>1</v>
      </c>
      <c r="E343" s="4">
        <v>214</v>
      </c>
      <c r="F343" s="4">
        <f>ROUND(Source!AS326,O343)</f>
        <v>0</v>
      </c>
      <c r="G343" s="4" t="s">
        <v>272</v>
      </c>
      <c r="H343" s="4" t="s">
        <v>273</v>
      </c>
      <c r="I343" s="4"/>
      <c r="J343" s="4"/>
      <c r="K343" s="4">
        <v>214</v>
      </c>
      <c r="L343" s="4">
        <v>16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>
      <c r="A344" s="4">
        <v>50</v>
      </c>
      <c r="B344" s="4">
        <v>0</v>
      </c>
      <c r="C344" s="4">
        <v>0</v>
      </c>
      <c r="D344" s="4">
        <v>1</v>
      </c>
      <c r="E344" s="4">
        <v>215</v>
      </c>
      <c r="F344" s="4">
        <f>ROUND(Source!AT326,O344)</f>
        <v>0</v>
      </c>
      <c r="G344" s="4" t="s">
        <v>274</v>
      </c>
      <c r="H344" s="4" t="s">
        <v>275</v>
      </c>
      <c r="I344" s="4"/>
      <c r="J344" s="4"/>
      <c r="K344" s="4">
        <v>215</v>
      </c>
      <c r="L344" s="4">
        <v>17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>
      <c r="A345" s="4">
        <v>50</v>
      </c>
      <c r="B345" s="4">
        <v>0</v>
      </c>
      <c r="C345" s="4">
        <v>0</v>
      </c>
      <c r="D345" s="4">
        <v>1</v>
      </c>
      <c r="E345" s="4">
        <v>217</v>
      </c>
      <c r="F345" s="4">
        <f>ROUND(Source!AU326,O345)</f>
        <v>22027.5</v>
      </c>
      <c r="G345" s="4" t="s">
        <v>276</v>
      </c>
      <c r="H345" s="4" t="s">
        <v>277</v>
      </c>
      <c r="I345" s="4"/>
      <c r="J345" s="4"/>
      <c r="K345" s="4">
        <v>217</v>
      </c>
      <c r="L345" s="4">
        <v>18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22027.5</v>
      </c>
      <c r="X345" s="4">
        <v>1</v>
      </c>
      <c r="Y345" s="4">
        <v>22027.5</v>
      </c>
      <c r="Z345" s="4"/>
      <c r="AA345" s="4"/>
      <c r="AB345" s="4"/>
    </row>
    <row r="346" spans="1:28">
      <c r="A346" s="4">
        <v>50</v>
      </c>
      <c r="B346" s="4">
        <v>0</v>
      </c>
      <c r="C346" s="4">
        <v>0</v>
      </c>
      <c r="D346" s="4">
        <v>1</v>
      </c>
      <c r="E346" s="4">
        <v>230</v>
      </c>
      <c r="F346" s="4">
        <f>ROUND(Source!BA326,O346)</f>
        <v>0</v>
      </c>
      <c r="G346" s="4" t="s">
        <v>278</v>
      </c>
      <c r="H346" s="4" t="s">
        <v>279</v>
      </c>
      <c r="I346" s="4"/>
      <c r="J346" s="4"/>
      <c r="K346" s="4">
        <v>230</v>
      </c>
      <c r="L346" s="4">
        <v>19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>
      <c r="A347" s="4">
        <v>50</v>
      </c>
      <c r="B347" s="4">
        <v>0</v>
      </c>
      <c r="C347" s="4">
        <v>0</v>
      </c>
      <c r="D347" s="4">
        <v>1</v>
      </c>
      <c r="E347" s="4">
        <v>206</v>
      </c>
      <c r="F347" s="4">
        <f>ROUND(Source!T326,O347)</f>
        <v>0</v>
      </c>
      <c r="G347" s="4" t="s">
        <v>280</v>
      </c>
      <c r="H347" s="4" t="s">
        <v>281</v>
      </c>
      <c r="I347" s="4"/>
      <c r="J347" s="4"/>
      <c r="K347" s="4">
        <v>206</v>
      </c>
      <c r="L347" s="4">
        <v>20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>
      <c r="A348" s="4">
        <v>50</v>
      </c>
      <c r="B348" s="4">
        <v>0</v>
      </c>
      <c r="C348" s="4">
        <v>0</v>
      </c>
      <c r="D348" s="4">
        <v>1</v>
      </c>
      <c r="E348" s="4">
        <v>207</v>
      </c>
      <c r="F348" s="4">
        <f>ROUND(Source!U326,O348)</f>
        <v>9.7271999999999998</v>
      </c>
      <c r="G348" s="4" t="s">
        <v>282</v>
      </c>
      <c r="H348" s="4" t="s">
        <v>283</v>
      </c>
      <c r="I348" s="4"/>
      <c r="J348" s="4"/>
      <c r="K348" s="4">
        <v>207</v>
      </c>
      <c r="L348" s="4">
        <v>21</v>
      </c>
      <c r="M348" s="4">
        <v>3</v>
      </c>
      <c r="N348" s="4" t="s">
        <v>3</v>
      </c>
      <c r="O348" s="4">
        <v>7</v>
      </c>
      <c r="P348" s="4"/>
      <c r="Q348" s="4"/>
      <c r="R348" s="4"/>
      <c r="S348" s="4"/>
      <c r="T348" s="4"/>
      <c r="U348" s="4"/>
      <c r="V348" s="4"/>
      <c r="W348" s="4">
        <v>9.7271999999999998</v>
      </c>
      <c r="X348" s="4">
        <v>1</v>
      </c>
      <c r="Y348" s="4">
        <v>9.7271999999999998</v>
      </c>
      <c r="Z348" s="4"/>
      <c r="AA348" s="4"/>
      <c r="AB348" s="4"/>
    </row>
    <row r="349" spans="1:28">
      <c r="A349" s="4">
        <v>50</v>
      </c>
      <c r="B349" s="4">
        <v>0</v>
      </c>
      <c r="C349" s="4">
        <v>0</v>
      </c>
      <c r="D349" s="4">
        <v>1</v>
      </c>
      <c r="E349" s="4">
        <v>208</v>
      </c>
      <c r="F349" s="4">
        <f>ROUND(Source!V326,O349)</f>
        <v>0</v>
      </c>
      <c r="G349" s="4" t="s">
        <v>284</v>
      </c>
      <c r="H349" s="4" t="s">
        <v>285</v>
      </c>
      <c r="I349" s="4"/>
      <c r="J349" s="4"/>
      <c r="K349" s="4">
        <v>208</v>
      </c>
      <c r="L349" s="4">
        <v>22</v>
      </c>
      <c r="M349" s="4">
        <v>3</v>
      </c>
      <c r="N349" s="4" t="s">
        <v>3</v>
      </c>
      <c r="O349" s="4">
        <v>7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>
      <c r="A350" s="4">
        <v>50</v>
      </c>
      <c r="B350" s="4">
        <v>0</v>
      </c>
      <c r="C350" s="4">
        <v>0</v>
      </c>
      <c r="D350" s="4">
        <v>1</v>
      </c>
      <c r="E350" s="4">
        <v>209</v>
      </c>
      <c r="F350" s="4">
        <f>ROUND(Source!W326,O350)</f>
        <v>0</v>
      </c>
      <c r="G350" s="4" t="s">
        <v>286</v>
      </c>
      <c r="H350" s="4" t="s">
        <v>287</v>
      </c>
      <c r="I350" s="4"/>
      <c r="J350" s="4"/>
      <c r="K350" s="4">
        <v>209</v>
      </c>
      <c r="L350" s="4">
        <v>23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>
      <c r="A351" s="4">
        <v>50</v>
      </c>
      <c r="B351" s="4">
        <v>0</v>
      </c>
      <c r="C351" s="4">
        <v>0</v>
      </c>
      <c r="D351" s="4">
        <v>1</v>
      </c>
      <c r="E351" s="4">
        <v>233</v>
      </c>
      <c r="F351" s="4">
        <f>ROUND(Source!BD326,O351)</f>
        <v>0</v>
      </c>
      <c r="G351" s="4" t="s">
        <v>288</v>
      </c>
      <c r="H351" s="4" t="s">
        <v>289</v>
      </c>
      <c r="I351" s="4"/>
      <c r="J351" s="4"/>
      <c r="K351" s="4">
        <v>233</v>
      </c>
      <c r="L351" s="4">
        <v>24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>
      <c r="A352" s="4">
        <v>50</v>
      </c>
      <c r="B352" s="4">
        <v>0</v>
      </c>
      <c r="C352" s="4">
        <v>0</v>
      </c>
      <c r="D352" s="4">
        <v>1</v>
      </c>
      <c r="E352" s="4">
        <v>210</v>
      </c>
      <c r="F352" s="4">
        <f>ROUND(Source!X326,O352)</f>
        <v>7762.07</v>
      </c>
      <c r="G352" s="4" t="s">
        <v>290</v>
      </c>
      <c r="H352" s="4" t="s">
        <v>291</v>
      </c>
      <c r="I352" s="4"/>
      <c r="J352" s="4"/>
      <c r="K352" s="4">
        <v>210</v>
      </c>
      <c r="L352" s="4">
        <v>25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7762.07</v>
      </c>
      <c r="X352" s="4">
        <v>1</v>
      </c>
      <c r="Y352" s="4">
        <v>7762.07</v>
      </c>
      <c r="Z352" s="4"/>
      <c r="AA352" s="4"/>
      <c r="AB352" s="4"/>
    </row>
    <row r="353" spans="1:28">
      <c r="A353" s="4">
        <v>50</v>
      </c>
      <c r="B353" s="4">
        <v>0</v>
      </c>
      <c r="C353" s="4">
        <v>0</v>
      </c>
      <c r="D353" s="4">
        <v>1</v>
      </c>
      <c r="E353" s="4">
        <v>211</v>
      </c>
      <c r="F353" s="4">
        <f>ROUND(Source!Y326,O353)</f>
        <v>3776.15</v>
      </c>
      <c r="G353" s="4" t="s">
        <v>292</v>
      </c>
      <c r="H353" s="4" t="s">
        <v>293</v>
      </c>
      <c r="I353" s="4"/>
      <c r="J353" s="4"/>
      <c r="K353" s="4">
        <v>211</v>
      </c>
      <c r="L353" s="4">
        <v>26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3776.15</v>
      </c>
      <c r="X353" s="4">
        <v>1</v>
      </c>
      <c r="Y353" s="4">
        <v>3776.15</v>
      </c>
      <c r="Z353" s="4"/>
      <c r="AA353" s="4"/>
      <c r="AB353" s="4"/>
    </row>
    <row r="354" spans="1:28">
      <c r="A354" s="4">
        <v>50</v>
      </c>
      <c r="B354" s="4">
        <v>0</v>
      </c>
      <c r="C354" s="4">
        <v>0</v>
      </c>
      <c r="D354" s="4">
        <v>1</v>
      </c>
      <c r="E354" s="4">
        <v>224</v>
      </c>
      <c r="F354" s="4">
        <f>ROUND(Source!AR326,O354)</f>
        <v>22027.5</v>
      </c>
      <c r="G354" s="4" t="s">
        <v>294</v>
      </c>
      <c r="H354" s="4" t="s">
        <v>295</v>
      </c>
      <c r="I354" s="4"/>
      <c r="J354" s="4"/>
      <c r="K354" s="4">
        <v>224</v>
      </c>
      <c r="L354" s="4">
        <v>27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22027.5</v>
      </c>
      <c r="X354" s="4">
        <v>1</v>
      </c>
      <c r="Y354" s="4">
        <v>22027.5</v>
      </c>
      <c r="Z354" s="4"/>
      <c r="AA354" s="4"/>
      <c r="AB354" s="4"/>
    </row>
    <row r="356" spans="1:28">
      <c r="A356">
        <v>71</v>
      </c>
      <c r="B356">
        <v>1</v>
      </c>
      <c r="D356">
        <v>200001</v>
      </c>
      <c r="E356">
        <v>37474082</v>
      </c>
      <c r="F356" t="s">
        <v>400</v>
      </c>
      <c r="G356" t="s">
        <v>401</v>
      </c>
      <c r="H356">
        <v>80</v>
      </c>
      <c r="I356">
        <v>20</v>
      </c>
    </row>
    <row r="359" spans="1:28">
      <c r="A359">
        <v>70</v>
      </c>
      <c r="B359">
        <v>1</v>
      </c>
      <c r="D359">
        <v>1</v>
      </c>
      <c r="E359" t="s">
        <v>402</v>
      </c>
      <c r="F359" t="s">
        <v>403</v>
      </c>
      <c r="G359">
        <v>1</v>
      </c>
      <c r="H359">
        <v>0</v>
      </c>
      <c r="I359" t="s">
        <v>3</v>
      </c>
      <c r="J359">
        <v>1</v>
      </c>
      <c r="K359">
        <v>0</v>
      </c>
      <c r="L359" t="s">
        <v>3</v>
      </c>
      <c r="M359" t="s">
        <v>3</v>
      </c>
      <c r="N359">
        <v>0</v>
      </c>
      <c r="P359" t="s">
        <v>404</v>
      </c>
    </row>
    <row r="360" spans="1:28">
      <c r="A360">
        <v>70</v>
      </c>
      <c r="B360">
        <v>1</v>
      </c>
      <c r="D360">
        <v>2</v>
      </c>
      <c r="E360" t="s">
        <v>405</v>
      </c>
      <c r="F360" t="s">
        <v>406</v>
      </c>
      <c r="G360">
        <v>0</v>
      </c>
      <c r="H360">
        <v>0</v>
      </c>
      <c r="I360" t="s">
        <v>3</v>
      </c>
      <c r="J360">
        <v>1</v>
      </c>
      <c r="K360">
        <v>0</v>
      </c>
      <c r="L360" t="s">
        <v>3</v>
      </c>
      <c r="M360" t="s">
        <v>3</v>
      </c>
      <c r="N360">
        <v>0</v>
      </c>
      <c r="P360" t="s">
        <v>407</v>
      </c>
    </row>
    <row r="361" spans="1:28">
      <c r="A361">
        <v>70</v>
      </c>
      <c r="B361">
        <v>1</v>
      </c>
      <c r="D361">
        <v>3</v>
      </c>
      <c r="E361" t="s">
        <v>408</v>
      </c>
      <c r="F361" t="s">
        <v>409</v>
      </c>
      <c r="G361">
        <v>0</v>
      </c>
      <c r="H361">
        <v>0</v>
      </c>
      <c r="I361" t="s">
        <v>3</v>
      </c>
      <c r="J361">
        <v>1</v>
      </c>
      <c r="K361">
        <v>0</v>
      </c>
      <c r="L361" t="s">
        <v>3</v>
      </c>
      <c r="M361" t="s">
        <v>3</v>
      </c>
      <c r="N361">
        <v>0</v>
      </c>
      <c r="P361" t="s">
        <v>410</v>
      </c>
    </row>
    <row r="362" spans="1:28">
      <c r="A362">
        <v>70</v>
      </c>
      <c r="B362">
        <v>1</v>
      </c>
      <c r="D362">
        <v>4</v>
      </c>
      <c r="E362" t="s">
        <v>411</v>
      </c>
      <c r="F362" t="s">
        <v>412</v>
      </c>
      <c r="G362">
        <v>1</v>
      </c>
      <c r="H362">
        <v>0</v>
      </c>
      <c r="I362" t="s">
        <v>3</v>
      </c>
      <c r="J362">
        <v>2</v>
      </c>
      <c r="K362">
        <v>0</v>
      </c>
      <c r="L362" t="s">
        <v>3</v>
      </c>
      <c r="M362" t="s">
        <v>3</v>
      </c>
      <c r="N362">
        <v>0</v>
      </c>
      <c r="P362" t="s">
        <v>3</v>
      </c>
    </row>
    <row r="363" spans="1:28">
      <c r="A363">
        <v>70</v>
      </c>
      <c r="B363">
        <v>1</v>
      </c>
      <c r="D363">
        <v>5</v>
      </c>
      <c r="E363" t="s">
        <v>413</v>
      </c>
      <c r="F363" t="s">
        <v>414</v>
      </c>
      <c r="G363">
        <v>0</v>
      </c>
      <c r="H363">
        <v>0</v>
      </c>
      <c r="I363" t="s">
        <v>3</v>
      </c>
      <c r="J363">
        <v>2</v>
      </c>
      <c r="K363">
        <v>0</v>
      </c>
      <c r="L363" t="s">
        <v>3</v>
      </c>
      <c r="M363" t="s">
        <v>3</v>
      </c>
      <c r="N363">
        <v>0</v>
      </c>
      <c r="P363" t="s">
        <v>3</v>
      </c>
    </row>
    <row r="364" spans="1:28">
      <c r="A364">
        <v>70</v>
      </c>
      <c r="B364">
        <v>1</v>
      </c>
      <c r="D364">
        <v>6</v>
      </c>
      <c r="E364" t="s">
        <v>415</v>
      </c>
      <c r="F364" t="s">
        <v>416</v>
      </c>
      <c r="G364">
        <v>0</v>
      </c>
      <c r="H364">
        <v>0</v>
      </c>
      <c r="I364" t="s">
        <v>3</v>
      </c>
      <c r="J364">
        <v>2</v>
      </c>
      <c r="K364">
        <v>0</v>
      </c>
      <c r="L364" t="s">
        <v>3</v>
      </c>
      <c r="M364" t="s">
        <v>3</v>
      </c>
      <c r="N364">
        <v>0</v>
      </c>
      <c r="P364" t="s">
        <v>3</v>
      </c>
    </row>
    <row r="365" spans="1:28">
      <c r="A365">
        <v>70</v>
      </c>
      <c r="B365">
        <v>1</v>
      </c>
      <c r="D365">
        <v>7</v>
      </c>
      <c r="E365" t="s">
        <v>417</v>
      </c>
      <c r="F365" t="s">
        <v>418</v>
      </c>
      <c r="G365">
        <v>0</v>
      </c>
      <c r="H365">
        <v>0</v>
      </c>
      <c r="I365" t="s">
        <v>419</v>
      </c>
      <c r="J365">
        <v>0</v>
      </c>
      <c r="K365">
        <v>0</v>
      </c>
      <c r="L365" t="s">
        <v>3</v>
      </c>
      <c r="M365" t="s">
        <v>3</v>
      </c>
      <c r="N365">
        <v>0</v>
      </c>
      <c r="P365" t="s">
        <v>420</v>
      </c>
    </row>
    <row r="366" spans="1:28">
      <c r="A366">
        <v>70</v>
      </c>
      <c r="B366">
        <v>1</v>
      </c>
      <c r="D366">
        <v>8</v>
      </c>
      <c r="E366" t="s">
        <v>421</v>
      </c>
      <c r="F366" t="s">
        <v>422</v>
      </c>
      <c r="G366">
        <v>1</v>
      </c>
      <c r="H366">
        <v>0</v>
      </c>
      <c r="I366" t="s">
        <v>3</v>
      </c>
      <c r="J366">
        <v>5</v>
      </c>
      <c r="K366">
        <v>0</v>
      </c>
      <c r="L366" t="s">
        <v>3</v>
      </c>
      <c r="M366" t="s">
        <v>3</v>
      </c>
      <c r="N366">
        <v>0</v>
      </c>
      <c r="P366" t="s">
        <v>3</v>
      </c>
    </row>
    <row r="367" spans="1:28">
      <c r="A367">
        <v>70</v>
      </c>
      <c r="B367">
        <v>1</v>
      </c>
      <c r="D367">
        <v>9</v>
      </c>
      <c r="E367" t="s">
        <v>423</v>
      </c>
      <c r="F367" t="s">
        <v>424</v>
      </c>
      <c r="G367">
        <v>0</v>
      </c>
      <c r="H367">
        <v>0</v>
      </c>
      <c r="I367" t="s">
        <v>3</v>
      </c>
      <c r="J367">
        <v>5</v>
      </c>
      <c r="K367">
        <v>0</v>
      </c>
      <c r="L367" t="s">
        <v>3</v>
      </c>
      <c r="M367" t="s">
        <v>3</v>
      </c>
      <c r="N367">
        <v>0</v>
      </c>
      <c r="P367" t="s">
        <v>425</v>
      </c>
    </row>
    <row r="368" spans="1:28">
      <c r="A368">
        <v>70</v>
      </c>
      <c r="B368">
        <v>1</v>
      </c>
      <c r="D368">
        <v>10</v>
      </c>
      <c r="E368" t="s">
        <v>426</v>
      </c>
      <c r="F368" t="s">
        <v>427</v>
      </c>
      <c r="G368">
        <v>0</v>
      </c>
      <c r="H368">
        <v>0</v>
      </c>
      <c r="I368" t="s">
        <v>428</v>
      </c>
      <c r="J368">
        <v>5</v>
      </c>
      <c r="K368">
        <v>0</v>
      </c>
      <c r="L368" t="s">
        <v>3</v>
      </c>
      <c r="M368" t="s">
        <v>3</v>
      </c>
      <c r="N368">
        <v>0</v>
      </c>
      <c r="P368" t="s">
        <v>429</v>
      </c>
    </row>
    <row r="369" spans="1:16">
      <c r="A369">
        <v>70</v>
      </c>
      <c r="B369">
        <v>1</v>
      </c>
      <c r="D369">
        <v>11</v>
      </c>
      <c r="E369" t="s">
        <v>430</v>
      </c>
      <c r="F369" t="s">
        <v>431</v>
      </c>
      <c r="G369">
        <v>0</v>
      </c>
      <c r="H369">
        <v>0</v>
      </c>
      <c r="I369" t="s">
        <v>432</v>
      </c>
      <c r="J369">
        <v>0</v>
      </c>
      <c r="K369">
        <v>0</v>
      </c>
      <c r="L369" t="s">
        <v>3</v>
      </c>
      <c r="M369" t="s">
        <v>3</v>
      </c>
      <c r="N369">
        <v>0</v>
      </c>
      <c r="P369" t="s">
        <v>433</v>
      </c>
    </row>
    <row r="370" spans="1:16">
      <c r="A370">
        <v>70</v>
      </c>
      <c r="B370">
        <v>1</v>
      </c>
      <c r="D370">
        <v>12</v>
      </c>
      <c r="E370" t="s">
        <v>434</v>
      </c>
      <c r="F370" t="s">
        <v>435</v>
      </c>
      <c r="G370">
        <v>0</v>
      </c>
      <c r="H370">
        <v>0</v>
      </c>
      <c r="I370" t="s">
        <v>436</v>
      </c>
      <c r="J370">
        <v>0</v>
      </c>
      <c r="K370">
        <v>0</v>
      </c>
      <c r="L370" t="s">
        <v>3</v>
      </c>
      <c r="M370" t="s">
        <v>3</v>
      </c>
      <c r="N370">
        <v>0</v>
      </c>
      <c r="P370" t="s">
        <v>437</v>
      </c>
    </row>
    <row r="371" spans="1:16">
      <c r="A371">
        <v>70</v>
      </c>
      <c r="B371">
        <v>1</v>
      </c>
      <c r="D371">
        <v>13</v>
      </c>
      <c r="E371" t="s">
        <v>438</v>
      </c>
      <c r="F371" t="s">
        <v>439</v>
      </c>
      <c r="G371">
        <v>0</v>
      </c>
      <c r="H371">
        <v>0</v>
      </c>
      <c r="I371" t="s">
        <v>440</v>
      </c>
      <c r="J371">
        <v>0</v>
      </c>
      <c r="K371">
        <v>0</v>
      </c>
      <c r="L371" t="s">
        <v>3</v>
      </c>
      <c r="M371" t="s">
        <v>3</v>
      </c>
      <c r="N371">
        <v>0</v>
      </c>
      <c r="P371" t="s">
        <v>441</v>
      </c>
    </row>
    <row r="372" spans="1:16">
      <c r="A372">
        <v>70</v>
      </c>
      <c r="B372">
        <v>1</v>
      </c>
      <c r="D372">
        <v>14</v>
      </c>
      <c r="E372" t="s">
        <v>442</v>
      </c>
      <c r="F372" t="s">
        <v>443</v>
      </c>
      <c r="G372">
        <v>0</v>
      </c>
      <c r="H372">
        <v>0</v>
      </c>
      <c r="I372" t="s">
        <v>3</v>
      </c>
      <c r="J372">
        <v>0</v>
      </c>
      <c r="K372">
        <v>0</v>
      </c>
      <c r="L372" t="s">
        <v>3</v>
      </c>
      <c r="M372" t="s">
        <v>3</v>
      </c>
      <c r="N372">
        <v>0</v>
      </c>
      <c r="P372" t="s">
        <v>3</v>
      </c>
    </row>
    <row r="373" spans="1:16">
      <c r="A373">
        <v>70</v>
      </c>
      <c r="B373">
        <v>1</v>
      </c>
      <c r="D373">
        <v>15</v>
      </c>
      <c r="E373" t="s">
        <v>444</v>
      </c>
      <c r="F373" t="s">
        <v>445</v>
      </c>
      <c r="G373">
        <v>0</v>
      </c>
      <c r="H373">
        <v>0</v>
      </c>
      <c r="I373" t="s">
        <v>3</v>
      </c>
      <c r="J373">
        <v>0</v>
      </c>
      <c r="K373">
        <v>0</v>
      </c>
      <c r="L373" t="s">
        <v>3</v>
      </c>
      <c r="M373" t="s">
        <v>3</v>
      </c>
      <c r="N373">
        <v>0</v>
      </c>
      <c r="P373" t="s">
        <v>446</v>
      </c>
    </row>
    <row r="374" spans="1:16">
      <c r="A374">
        <v>70</v>
      </c>
      <c r="B374">
        <v>1</v>
      </c>
      <c r="D374">
        <v>16</v>
      </c>
      <c r="E374" t="s">
        <v>447</v>
      </c>
      <c r="F374" t="s">
        <v>448</v>
      </c>
      <c r="G374">
        <v>0</v>
      </c>
      <c r="H374">
        <v>0</v>
      </c>
      <c r="I374" t="s">
        <v>3</v>
      </c>
      <c r="J374">
        <v>3</v>
      </c>
      <c r="K374">
        <v>0</v>
      </c>
      <c r="L374" t="s">
        <v>3</v>
      </c>
      <c r="M374" t="s">
        <v>3</v>
      </c>
      <c r="N374">
        <v>0</v>
      </c>
      <c r="P374" t="s">
        <v>3</v>
      </c>
    </row>
    <row r="375" spans="1:16">
      <c r="A375">
        <v>70</v>
      </c>
      <c r="B375">
        <v>1</v>
      </c>
      <c r="D375">
        <v>17</v>
      </c>
      <c r="E375" t="s">
        <v>449</v>
      </c>
      <c r="F375" t="s">
        <v>450</v>
      </c>
      <c r="G375">
        <v>1</v>
      </c>
      <c r="H375">
        <v>0</v>
      </c>
      <c r="I375" t="s">
        <v>3</v>
      </c>
      <c r="J375">
        <v>3</v>
      </c>
      <c r="K375">
        <v>0</v>
      </c>
      <c r="L375" t="s">
        <v>3</v>
      </c>
      <c r="M375" t="s">
        <v>3</v>
      </c>
      <c r="N375">
        <v>0</v>
      </c>
      <c r="P375" t="s">
        <v>3</v>
      </c>
    </row>
    <row r="376" spans="1:16">
      <c r="A376">
        <v>70</v>
      </c>
      <c r="B376">
        <v>1</v>
      </c>
      <c r="D376">
        <v>1</v>
      </c>
      <c r="E376" t="s">
        <v>451</v>
      </c>
      <c r="F376" t="s">
        <v>452</v>
      </c>
      <c r="G376">
        <v>0.9</v>
      </c>
      <c r="H376">
        <v>1</v>
      </c>
      <c r="I376" t="s">
        <v>453</v>
      </c>
      <c r="J376">
        <v>0</v>
      </c>
      <c r="K376">
        <v>0</v>
      </c>
      <c r="L376" t="s">
        <v>3</v>
      </c>
      <c r="M376" t="s">
        <v>3</v>
      </c>
      <c r="N376">
        <v>0</v>
      </c>
      <c r="P376" t="s">
        <v>454</v>
      </c>
    </row>
    <row r="377" spans="1:16">
      <c r="A377">
        <v>70</v>
      </c>
      <c r="B377">
        <v>1</v>
      </c>
      <c r="D377">
        <v>2</v>
      </c>
      <c r="E377" t="s">
        <v>455</v>
      </c>
      <c r="F377" t="s">
        <v>456</v>
      </c>
      <c r="G377">
        <v>0.85</v>
      </c>
      <c r="H377">
        <v>1</v>
      </c>
      <c r="I377" t="s">
        <v>457</v>
      </c>
      <c r="J377">
        <v>0</v>
      </c>
      <c r="K377">
        <v>0</v>
      </c>
      <c r="L377" t="s">
        <v>3</v>
      </c>
      <c r="M377" t="s">
        <v>3</v>
      </c>
      <c r="N377">
        <v>0</v>
      </c>
      <c r="P377" t="s">
        <v>458</v>
      </c>
    </row>
    <row r="378" spans="1:16">
      <c r="A378">
        <v>70</v>
      </c>
      <c r="B378">
        <v>1</v>
      </c>
      <c r="D378">
        <v>3</v>
      </c>
      <c r="E378" t="s">
        <v>459</v>
      </c>
      <c r="F378" t="s">
        <v>460</v>
      </c>
      <c r="G378">
        <v>1.03</v>
      </c>
      <c r="H378">
        <v>0</v>
      </c>
      <c r="I378" t="s">
        <v>3</v>
      </c>
      <c r="J378">
        <v>0</v>
      </c>
      <c r="K378">
        <v>0</v>
      </c>
      <c r="L378" t="s">
        <v>3</v>
      </c>
      <c r="M378" t="s">
        <v>3</v>
      </c>
      <c r="N378">
        <v>0</v>
      </c>
      <c r="P378" t="s">
        <v>461</v>
      </c>
    </row>
    <row r="379" spans="1:16">
      <c r="A379">
        <v>70</v>
      </c>
      <c r="B379">
        <v>1</v>
      </c>
      <c r="D379">
        <v>4</v>
      </c>
      <c r="E379" t="s">
        <v>462</v>
      </c>
      <c r="F379" t="s">
        <v>463</v>
      </c>
      <c r="G379">
        <v>1.1499999999999999</v>
      </c>
      <c r="H379">
        <v>0</v>
      </c>
      <c r="I379" t="s">
        <v>3</v>
      </c>
      <c r="J379">
        <v>0</v>
      </c>
      <c r="K379">
        <v>0</v>
      </c>
      <c r="L379" t="s">
        <v>3</v>
      </c>
      <c r="M379" t="s">
        <v>3</v>
      </c>
      <c r="N379">
        <v>0</v>
      </c>
      <c r="P379" t="s">
        <v>464</v>
      </c>
    </row>
    <row r="380" spans="1:16">
      <c r="A380">
        <v>70</v>
      </c>
      <c r="B380">
        <v>1</v>
      </c>
      <c r="D380">
        <v>5</v>
      </c>
      <c r="E380" t="s">
        <v>465</v>
      </c>
      <c r="F380" t="s">
        <v>466</v>
      </c>
      <c r="G380">
        <v>7</v>
      </c>
      <c r="H380">
        <v>0</v>
      </c>
      <c r="I380" t="s">
        <v>3</v>
      </c>
      <c r="J380">
        <v>0</v>
      </c>
      <c r="K380">
        <v>0</v>
      </c>
      <c r="L380" t="s">
        <v>3</v>
      </c>
      <c r="M380" t="s">
        <v>3</v>
      </c>
      <c r="N380">
        <v>0</v>
      </c>
      <c r="P380" t="s">
        <v>3</v>
      </c>
    </row>
    <row r="381" spans="1:16">
      <c r="A381">
        <v>70</v>
      </c>
      <c r="B381">
        <v>1</v>
      </c>
      <c r="D381">
        <v>6</v>
      </c>
      <c r="E381" t="s">
        <v>467</v>
      </c>
      <c r="F381" t="s">
        <v>3</v>
      </c>
      <c r="G381">
        <v>2</v>
      </c>
      <c r="H381">
        <v>0</v>
      </c>
      <c r="I381" t="s">
        <v>3</v>
      </c>
      <c r="J381">
        <v>0</v>
      </c>
      <c r="K381">
        <v>0</v>
      </c>
      <c r="L381" t="s">
        <v>3</v>
      </c>
      <c r="M381" t="s">
        <v>3</v>
      </c>
      <c r="N381">
        <v>0</v>
      </c>
      <c r="P381" t="s">
        <v>3</v>
      </c>
    </row>
    <row r="383" spans="1:16">
      <c r="A383">
        <v>-1</v>
      </c>
    </row>
    <row r="385" spans="1:50">
      <c r="A385" s="3">
        <v>75</v>
      </c>
      <c r="B385" s="3" t="s">
        <v>468</v>
      </c>
      <c r="C385" s="3">
        <v>2026</v>
      </c>
      <c r="D385" s="3">
        <v>0</v>
      </c>
      <c r="E385" s="3">
        <v>1</v>
      </c>
      <c r="F385" s="3">
        <v>1</v>
      </c>
      <c r="G385" s="3">
        <v>0</v>
      </c>
      <c r="H385" s="3">
        <v>1</v>
      </c>
      <c r="I385" s="3">
        <v>0</v>
      </c>
      <c r="J385" s="3">
        <v>3</v>
      </c>
      <c r="K385" s="3">
        <v>0</v>
      </c>
      <c r="L385" s="3">
        <v>0</v>
      </c>
      <c r="M385" s="3">
        <v>0</v>
      </c>
      <c r="N385" s="3">
        <v>52666988</v>
      </c>
      <c r="O385" s="3">
        <v>1</v>
      </c>
    </row>
    <row r="386" spans="1:50">
      <c r="A386" s="5">
        <v>2</v>
      </c>
      <c r="B386" s="5" t="s">
        <v>469</v>
      </c>
      <c r="C386" s="5" t="s">
        <v>470</v>
      </c>
      <c r="D386" s="5">
        <v>0</v>
      </c>
      <c r="E386" s="5">
        <v>0</v>
      </c>
      <c r="F386" s="5">
        <v>0</v>
      </c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>
        <v>52666989</v>
      </c>
    </row>
    <row r="387" spans="1:50">
      <c r="A387" s="5">
        <v>1</v>
      </c>
      <c r="B387" s="5" t="s">
        <v>471</v>
      </c>
      <c r="C387" s="5" t="s">
        <v>472</v>
      </c>
      <c r="D387" s="5">
        <v>2026</v>
      </c>
      <c r="E387" s="5">
        <v>3</v>
      </c>
      <c r="F387" s="5">
        <v>1</v>
      </c>
      <c r="G387" s="5">
        <v>1</v>
      </c>
      <c r="H387" s="5">
        <v>0</v>
      </c>
      <c r="I387" s="5">
        <v>2</v>
      </c>
      <c r="J387" s="5">
        <v>1</v>
      </c>
      <c r="K387" s="5">
        <v>1</v>
      </c>
      <c r="L387" s="5">
        <v>1</v>
      </c>
      <c r="M387" s="5">
        <v>1</v>
      </c>
      <c r="N387" s="5">
        <v>1</v>
      </c>
      <c r="O387" s="5">
        <v>1</v>
      </c>
      <c r="P387" s="5">
        <v>1</v>
      </c>
      <c r="Q387" s="5">
        <v>1</v>
      </c>
      <c r="R387" s="5" t="s">
        <v>3</v>
      </c>
      <c r="S387" s="5" t="s">
        <v>3</v>
      </c>
      <c r="T387" s="5" t="s">
        <v>3</v>
      </c>
      <c r="U387" s="5" t="s">
        <v>3</v>
      </c>
      <c r="V387" s="5" t="s">
        <v>3</v>
      </c>
      <c r="W387" s="5" t="s">
        <v>3</v>
      </c>
      <c r="X387" s="5" t="s">
        <v>3</v>
      </c>
      <c r="Y387" s="5" t="s">
        <v>3</v>
      </c>
      <c r="Z387" s="5" t="s">
        <v>3</v>
      </c>
      <c r="AA387" s="5" t="s">
        <v>3</v>
      </c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>
        <v>52666990</v>
      </c>
      <c r="AO387" s="5" t="s">
        <v>473</v>
      </c>
      <c r="AP387" s="5" t="s">
        <v>474</v>
      </c>
      <c r="AQ387" s="5">
        <v>46078</v>
      </c>
      <c r="AR387" s="5">
        <v>409</v>
      </c>
      <c r="AS387" s="5" t="s">
        <v>475</v>
      </c>
      <c r="AT387" s="5" t="s">
        <v>476</v>
      </c>
      <c r="AU387" s="5" t="s">
        <v>474</v>
      </c>
      <c r="AV387" s="5">
        <v>45652</v>
      </c>
      <c r="AW387" s="5">
        <v>612</v>
      </c>
      <c r="AX387" s="5" t="s">
        <v>477</v>
      </c>
    </row>
    <row r="391" spans="1:50">
      <c r="A391">
        <v>65</v>
      </c>
      <c r="C391">
        <v>1</v>
      </c>
      <c r="D391">
        <v>0</v>
      </c>
      <c r="E39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C53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478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55728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656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52666988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6">
        <v>3</v>
      </c>
      <c r="B16" s="6">
        <v>2</v>
      </c>
      <c r="C16" s="6" t="s">
        <v>373</v>
      </c>
      <c r="D16" s="6" t="s">
        <v>374</v>
      </c>
      <c r="E16" s="7">
        <f>ROUND((Source!F313)/1000,2)</f>
        <v>0</v>
      </c>
      <c r="F16" s="7">
        <f>ROUND((Source!F314)/1000,2)</f>
        <v>0</v>
      </c>
      <c r="G16" s="7">
        <f>ROUND((Source!F305)/1000,2)</f>
        <v>0</v>
      </c>
      <c r="H16" s="7">
        <f>ROUND((Source!F315)/1000+(Source!F316)/1000,2)</f>
        <v>22.03</v>
      </c>
      <c r="I16" s="7">
        <f>E16+F16+G16+H16</f>
        <v>22.03</v>
      </c>
      <c r="J16" s="7">
        <f>ROUND((Source!F311+Source!F310)/1000,2)</f>
        <v>10.49</v>
      </c>
      <c r="K16" s="7">
        <v>10.49</v>
      </c>
      <c r="L16" s="7">
        <v>0</v>
      </c>
      <c r="M16" s="7">
        <v>0</v>
      </c>
      <c r="N16" s="7">
        <f>I16+L16+M16</f>
        <v>22.03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10489.279999999999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10489.279999999999</v>
      </c>
      <c r="BB16" s="7">
        <v>0</v>
      </c>
      <c r="BC16" s="7">
        <v>0</v>
      </c>
      <c r="BD16" s="7">
        <v>22027.5</v>
      </c>
      <c r="BE16" s="7">
        <v>0</v>
      </c>
      <c r="BF16" s="7">
        <v>9.7271999999999998</v>
      </c>
      <c r="BG16" s="7">
        <v>0</v>
      </c>
      <c r="BH16" s="7">
        <v>0</v>
      </c>
      <c r="BI16" s="7">
        <v>7762.07</v>
      </c>
      <c r="BJ16" s="7">
        <v>3776.15</v>
      </c>
      <c r="BK16" s="7">
        <v>22027.5</v>
      </c>
    </row>
    <row r="18" spans="1:16">
      <c r="A18">
        <v>51</v>
      </c>
      <c r="E18">
        <v>0</v>
      </c>
      <c r="F18">
        <v>0</v>
      </c>
      <c r="G18">
        <v>0</v>
      </c>
      <c r="H18">
        <v>22.03</v>
      </c>
      <c r="I18">
        <v>22.03</v>
      </c>
      <c r="J18">
        <v>10.49</v>
      </c>
      <c r="K18">
        <v>10.49</v>
      </c>
      <c r="L18">
        <v>0</v>
      </c>
      <c r="M18">
        <v>0</v>
      </c>
      <c r="N18">
        <v>22.03</v>
      </c>
    </row>
    <row r="20" spans="1:16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10489.279999999999</v>
      </c>
      <c r="G20" s="4" t="s">
        <v>242</v>
      </c>
      <c r="H20" s="4" t="s">
        <v>243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244</v>
      </c>
      <c r="H21" s="4" t="s">
        <v>245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246</v>
      </c>
      <c r="H22" s="4" t="s">
        <v>247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248</v>
      </c>
      <c r="H23" s="4" t="s">
        <v>249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250</v>
      </c>
      <c r="H24" s="4" t="s">
        <v>251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252</v>
      </c>
      <c r="H25" s="4" t="s">
        <v>253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254</v>
      </c>
      <c r="H26" s="4" t="s">
        <v>255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256</v>
      </c>
      <c r="H27" s="4" t="s">
        <v>257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258</v>
      </c>
      <c r="H28" s="4" t="s">
        <v>259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260</v>
      </c>
      <c r="H29" s="4" t="s">
        <v>261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262</v>
      </c>
      <c r="H30" s="4" t="s">
        <v>263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264</v>
      </c>
      <c r="H31" s="4" t="s">
        <v>265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266</v>
      </c>
      <c r="H32" s="4" t="s">
        <v>267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10489.279999999999</v>
      </c>
      <c r="G33" s="4" t="s">
        <v>268</v>
      </c>
      <c r="H33" s="4" t="s">
        <v>269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270</v>
      </c>
      <c r="H34" s="4" t="s">
        <v>271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272</v>
      </c>
      <c r="H35" s="4" t="s">
        <v>273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274</v>
      </c>
      <c r="H36" s="4" t="s">
        <v>275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22027.5</v>
      </c>
      <c r="G37" s="4" t="s">
        <v>276</v>
      </c>
      <c r="H37" s="4" t="s">
        <v>277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278</v>
      </c>
      <c r="H38" s="4" t="s">
        <v>279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280</v>
      </c>
      <c r="H39" s="4" t="s">
        <v>281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9.7271999999999998</v>
      </c>
      <c r="G40" s="4" t="s">
        <v>282</v>
      </c>
      <c r="H40" s="4" t="s">
        <v>283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284</v>
      </c>
      <c r="H41" s="4" t="s">
        <v>285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286</v>
      </c>
      <c r="H42" s="4" t="s">
        <v>287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288</v>
      </c>
      <c r="H43" s="4" t="s">
        <v>289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7762.07</v>
      </c>
      <c r="G44" s="4" t="s">
        <v>290</v>
      </c>
      <c r="H44" s="4" t="s">
        <v>291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3776.15</v>
      </c>
      <c r="G45" s="4" t="s">
        <v>292</v>
      </c>
      <c r="H45" s="4" t="s">
        <v>293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22027.5</v>
      </c>
      <c r="G46" s="4" t="s">
        <v>294</v>
      </c>
      <c r="H46" s="4" t="s">
        <v>295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>
      <c r="A48">
        <v>-1</v>
      </c>
    </row>
    <row r="51" spans="1:50">
      <c r="A51" s="3">
        <v>75</v>
      </c>
      <c r="B51" s="3" t="s">
        <v>468</v>
      </c>
      <c r="C51" s="3">
        <v>2026</v>
      </c>
      <c r="D51" s="3">
        <v>0</v>
      </c>
      <c r="E51" s="3">
        <v>1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52666988</v>
      </c>
      <c r="O51" s="3">
        <v>1</v>
      </c>
    </row>
    <row r="52" spans="1:50">
      <c r="A52" s="5">
        <v>2</v>
      </c>
      <c r="B52" s="5" t="s">
        <v>469</v>
      </c>
      <c r="C52" s="5" t="s">
        <v>470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52666989</v>
      </c>
    </row>
    <row r="53" spans="1:50">
      <c r="A53" s="5">
        <v>1</v>
      </c>
      <c r="B53" s="5" t="s">
        <v>471</v>
      </c>
      <c r="C53" s="5" t="s">
        <v>472</v>
      </c>
      <c r="D53" s="5">
        <v>2026</v>
      </c>
      <c r="E53" s="5">
        <v>3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52666990</v>
      </c>
      <c r="AO53" s="5" t="s">
        <v>473</v>
      </c>
      <c r="AP53" s="5" t="s">
        <v>474</v>
      </c>
      <c r="AQ53" s="5">
        <v>46078</v>
      </c>
      <c r="AR53" s="5">
        <v>409</v>
      </c>
      <c r="AS53" s="5" t="s">
        <v>475</v>
      </c>
      <c r="AT53" s="5" t="s">
        <v>476</v>
      </c>
      <c r="AU53" s="5" t="s">
        <v>474</v>
      </c>
      <c r="AV53" s="5">
        <v>45652</v>
      </c>
      <c r="AW53" s="5">
        <v>612</v>
      </c>
      <c r="AX53" s="5" t="s">
        <v>477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O356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52666988</v>
      </c>
      <c r="C1">
        <v>52667743</v>
      </c>
      <c r="D1">
        <v>50715252</v>
      </c>
      <c r="E1">
        <v>116</v>
      </c>
      <c r="F1">
        <v>1</v>
      </c>
      <c r="G1">
        <v>1</v>
      </c>
      <c r="H1">
        <v>1</v>
      </c>
      <c r="I1" t="s">
        <v>479</v>
      </c>
      <c r="J1" t="s">
        <v>3</v>
      </c>
      <c r="K1" t="s">
        <v>480</v>
      </c>
      <c r="L1">
        <v>1191</v>
      </c>
      <c r="N1">
        <v>1013</v>
      </c>
      <c r="O1" t="s">
        <v>481</v>
      </c>
      <c r="P1" t="s">
        <v>481</v>
      </c>
      <c r="Q1">
        <v>1</v>
      </c>
      <c r="W1">
        <v>0</v>
      </c>
      <c r="X1">
        <v>-1991603921</v>
      </c>
      <c r="Y1">
        <f t="shared" ref="Y1:Y35" si="0">AT1</f>
        <v>0.44</v>
      </c>
      <c r="AA1">
        <v>0</v>
      </c>
      <c r="AB1">
        <v>0</v>
      </c>
      <c r="AC1">
        <v>0</v>
      </c>
      <c r="AD1">
        <v>690.62</v>
      </c>
      <c r="AE1">
        <v>0</v>
      </c>
      <c r="AF1">
        <v>0</v>
      </c>
      <c r="AG1">
        <v>0</v>
      </c>
      <c r="AH1">
        <v>690.62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52667749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303.87279999999998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303.87279999999998</v>
      </c>
      <c r="BU1">
        <v>0.44</v>
      </c>
      <c r="BV1">
        <v>0</v>
      </c>
      <c r="BW1">
        <v>1</v>
      </c>
      <c r="CU1">
        <f>ROUND(AT1*Source!I28*AH1*AL1,2)</f>
        <v>3038.73</v>
      </c>
      <c r="CV1">
        <f>ROUND(Y1*Source!I28,7)</f>
        <v>4.4000000000000004</v>
      </c>
      <c r="CW1">
        <v>0</v>
      </c>
      <c r="CX1">
        <f>ROUND(Y1*Source!I28,7)</f>
        <v>4.4000000000000004</v>
      </c>
      <c r="CY1">
        <f>AD1</f>
        <v>690.62</v>
      </c>
      <c r="CZ1">
        <f>AH1</f>
        <v>690.62</v>
      </c>
      <c r="DA1">
        <f>AL1</f>
        <v>1</v>
      </c>
      <c r="DB1">
        <f t="shared" ref="DB1:DB35" si="1">ROUND(ROUND(AT1*CZ1,2),6)</f>
        <v>303.87</v>
      </c>
      <c r="DC1">
        <f t="shared" ref="DC1:DC35" si="2">ROUND(ROUND(AT1*AG1,2),6)</f>
        <v>0</v>
      </c>
      <c r="DD1" t="s">
        <v>3</v>
      </c>
      <c r="DE1" t="s">
        <v>3</v>
      </c>
      <c r="DF1">
        <f t="shared" ref="DF1:DF17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3038.73</v>
      </c>
      <c r="DJ1">
        <f>DI1</f>
        <v>3038.73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52666988</v>
      </c>
      <c r="C2">
        <v>52667743</v>
      </c>
      <c r="D2">
        <v>50715465</v>
      </c>
      <c r="E2">
        <v>116</v>
      </c>
      <c r="F2">
        <v>1</v>
      </c>
      <c r="G2">
        <v>1</v>
      </c>
      <c r="H2">
        <v>1</v>
      </c>
      <c r="I2" t="s">
        <v>482</v>
      </c>
      <c r="J2" t="s">
        <v>3</v>
      </c>
      <c r="K2" t="s">
        <v>483</v>
      </c>
      <c r="L2">
        <v>1191</v>
      </c>
      <c r="N2">
        <v>1013</v>
      </c>
      <c r="O2" t="s">
        <v>481</v>
      </c>
      <c r="P2" t="s">
        <v>481</v>
      </c>
      <c r="Q2">
        <v>1</v>
      </c>
      <c r="W2">
        <v>0</v>
      </c>
      <c r="X2">
        <v>-1417349443</v>
      </c>
      <c r="Y2">
        <f t="shared" si="0"/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52667750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4.8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ROW(Source!A28)</f>
        <v>28</v>
      </c>
      <c r="B3">
        <v>52666988</v>
      </c>
      <c r="C3">
        <v>52667743</v>
      </c>
      <c r="D3">
        <v>50836455</v>
      </c>
      <c r="E3">
        <v>1</v>
      </c>
      <c r="F3">
        <v>1</v>
      </c>
      <c r="G3">
        <v>1</v>
      </c>
      <c r="H3">
        <v>2</v>
      </c>
      <c r="I3" t="s">
        <v>484</v>
      </c>
      <c r="J3" t="s">
        <v>485</v>
      </c>
      <c r="K3" t="s">
        <v>486</v>
      </c>
      <c r="L3">
        <v>1368</v>
      </c>
      <c r="N3">
        <v>1011</v>
      </c>
      <c r="O3" t="s">
        <v>487</v>
      </c>
      <c r="P3" t="s">
        <v>487</v>
      </c>
      <c r="Q3">
        <v>1</v>
      </c>
      <c r="W3">
        <v>0</v>
      </c>
      <c r="X3">
        <v>850633116</v>
      </c>
      <c r="Y3">
        <f t="shared" si="0"/>
        <v>0.24</v>
      </c>
      <c r="AA3">
        <v>0</v>
      </c>
      <c r="AB3">
        <v>1626.29</v>
      </c>
      <c r="AC3">
        <v>1090.46</v>
      </c>
      <c r="AD3">
        <v>0</v>
      </c>
      <c r="AE3">
        <v>0</v>
      </c>
      <c r="AF3">
        <v>1626.29</v>
      </c>
      <c r="AG3">
        <v>1090.46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3</v>
      </c>
      <c r="AV3">
        <v>1</v>
      </c>
      <c r="AW3">
        <v>2</v>
      </c>
      <c r="AX3">
        <v>52667751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390.30959999999999</v>
      </c>
      <c r="BL3">
        <v>261.71039999999999</v>
      </c>
      <c r="BM3">
        <v>0</v>
      </c>
      <c r="BN3">
        <v>0</v>
      </c>
      <c r="BO3">
        <v>0.24</v>
      </c>
      <c r="BP3">
        <v>1</v>
      </c>
      <c r="BQ3">
        <v>0</v>
      </c>
      <c r="BR3">
        <v>390.30959999999999</v>
      </c>
      <c r="BS3">
        <v>261.71039999999999</v>
      </c>
      <c r="BT3">
        <v>0</v>
      </c>
      <c r="BU3">
        <v>0</v>
      </c>
      <c r="BV3">
        <v>0.24</v>
      </c>
      <c r="BW3">
        <v>1</v>
      </c>
      <c r="CV3">
        <v>0</v>
      </c>
      <c r="CW3">
        <f>ROUND(Y3*Source!I28*DO3,7)</f>
        <v>2.4</v>
      </c>
      <c r="CX3">
        <f>ROUND(Y3*Source!I28,7)</f>
        <v>2.4</v>
      </c>
      <c r="CY3">
        <f>AB3</f>
        <v>1626.29</v>
      </c>
      <c r="CZ3">
        <f>AF3</f>
        <v>1626.29</v>
      </c>
      <c r="DA3">
        <f>AJ3</f>
        <v>1</v>
      </c>
      <c r="DB3">
        <f t="shared" si="1"/>
        <v>390.31</v>
      </c>
      <c r="DC3">
        <f t="shared" si="2"/>
        <v>261.70999999999998</v>
      </c>
      <c r="DD3" t="s">
        <v>3</v>
      </c>
      <c r="DE3" t="s">
        <v>3</v>
      </c>
      <c r="DF3">
        <f t="shared" si="3"/>
        <v>0</v>
      </c>
      <c r="DG3">
        <f>ROUND(ROUND(AF3,2)*CX3,2)</f>
        <v>3903.1</v>
      </c>
      <c r="DH3">
        <f t="shared" si="4"/>
        <v>2617.1</v>
      </c>
      <c r="DI3">
        <f t="shared" si="5"/>
        <v>0</v>
      </c>
      <c r="DJ3">
        <f>DG3+DH3</f>
        <v>6520.2</v>
      </c>
      <c r="DK3">
        <v>1</v>
      </c>
      <c r="DL3" t="s">
        <v>488</v>
      </c>
      <c r="DM3">
        <v>6</v>
      </c>
      <c r="DN3" t="s">
        <v>481</v>
      </c>
      <c r="DO3">
        <v>1</v>
      </c>
    </row>
    <row r="4" spans="1:119">
      <c r="A4">
        <f>ROW(Source!A28)</f>
        <v>28</v>
      </c>
      <c r="B4">
        <v>52666988</v>
      </c>
      <c r="C4">
        <v>52667743</v>
      </c>
      <c r="D4">
        <v>50837412</v>
      </c>
      <c r="E4">
        <v>1</v>
      </c>
      <c r="F4">
        <v>1</v>
      </c>
      <c r="G4">
        <v>1</v>
      </c>
      <c r="H4">
        <v>2</v>
      </c>
      <c r="I4" t="s">
        <v>489</v>
      </c>
      <c r="J4" t="s">
        <v>490</v>
      </c>
      <c r="K4" t="s">
        <v>491</v>
      </c>
      <c r="L4">
        <v>1368</v>
      </c>
      <c r="N4">
        <v>1011</v>
      </c>
      <c r="O4" t="s">
        <v>487</v>
      </c>
      <c r="P4" t="s">
        <v>487</v>
      </c>
      <c r="Q4">
        <v>1</v>
      </c>
      <c r="W4">
        <v>0</v>
      </c>
      <c r="X4">
        <v>-1323307150</v>
      </c>
      <c r="Y4">
        <f t="shared" si="0"/>
        <v>0.24</v>
      </c>
      <c r="AA4">
        <v>0</v>
      </c>
      <c r="AB4">
        <v>13.86</v>
      </c>
      <c r="AC4">
        <v>0</v>
      </c>
      <c r="AD4">
        <v>0</v>
      </c>
      <c r="AE4">
        <v>0</v>
      </c>
      <c r="AF4">
        <v>13.86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3</v>
      </c>
      <c r="AV4">
        <v>1</v>
      </c>
      <c r="AW4">
        <v>2</v>
      </c>
      <c r="AX4">
        <v>52667752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3.3263999999999996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3.3263999999999996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2.4</v>
      </c>
      <c r="CY4">
        <f>AB4</f>
        <v>13.86</v>
      </c>
      <c r="CZ4">
        <f>AF4</f>
        <v>13.86</v>
      </c>
      <c r="DA4">
        <f>AJ4</f>
        <v>1</v>
      </c>
      <c r="DB4">
        <f t="shared" si="1"/>
        <v>3.33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33.26</v>
      </c>
      <c r="DH4">
        <f t="shared" si="4"/>
        <v>0</v>
      </c>
      <c r="DI4">
        <f t="shared" si="5"/>
        <v>0</v>
      </c>
      <c r="DJ4">
        <f>DG4+DH4</f>
        <v>33.26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ROW(Source!A28)</f>
        <v>28</v>
      </c>
      <c r="B5">
        <v>52666988</v>
      </c>
      <c r="C5">
        <v>52667743</v>
      </c>
      <c r="D5">
        <v>50837430</v>
      </c>
      <c r="E5">
        <v>1</v>
      </c>
      <c r="F5">
        <v>1</v>
      </c>
      <c r="G5">
        <v>1</v>
      </c>
      <c r="H5">
        <v>2</v>
      </c>
      <c r="I5" t="s">
        <v>492</v>
      </c>
      <c r="J5" t="s">
        <v>493</v>
      </c>
      <c r="K5" t="s">
        <v>494</v>
      </c>
      <c r="L5">
        <v>1368</v>
      </c>
      <c r="N5">
        <v>1011</v>
      </c>
      <c r="O5" t="s">
        <v>487</v>
      </c>
      <c r="P5" t="s">
        <v>487</v>
      </c>
      <c r="Q5">
        <v>1</v>
      </c>
      <c r="W5">
        <v>0</v>
      </c>
      <c r="X5">
        <v>670530050</v>
      </c>
      <c r="Y5">
        <f t="shared" si="0"/>
        <v>0.24</v>
      </c>
      <c r="AA5">
        <v>0</v>
      </c>
      <c r="AB5">
        <v>634.32000000000005</v>
      </c>
      <c r="AC5">
        <v>811.79</v>
      </c>
      <c r="AD5">
        <v>0</v>
      </c>
      <c r="AE5">
        <v>0</v>
      </c>
      <c r="AF5">
        <v>487.94</v>
      </c>
      <c r="AG5">
        <v>811.79</v>
      </c>
      <c r="AH5">
        <v>0</v>
      </c>
      <c r="AI5">
        <v>1</v>
      </c>
      <c r="AJ5">
        <v>1.3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3</v>
      </c>
      <c r="AV5">
        <v>1</v>
      </c>
      <c r="AW5">
        <v>2</v>
      </c>
      <c r="AX5">
        <v>52667753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194.82959999999997</v>
      </c>
      <c r="BM5">
        <v>0</v>
      </c>
      <c r="BN5">
        <v>0</v>
      </c>
      <c r="BO5">
        <v>0.24</v>
      </c>
      <c r="BP5">
        <v>1</v>
      </c>
      <c r="BQ5">
        <v>0</v>
      </c>
      <c r="BR5">
        <v>117.1056</v>
      </c>
      <c r="BS5">
        <v>194.82959999999997</v>
      </c>
      <c r="BT5">
        <v>0</v>
      </c>
      <c r="BU5">
        <v>0</v>
      </c>
      <c r="BV5">
        <v>0.24</v>
      </c>
      <c r="BW5">
        <v>1</v>
      </c>
      <c r="CV5">
        <v>0</v>
      </c>
      <c r="CW5">
        <f>ROUND(Y5*Source!I28*DO5,7)</f>
        <v>2.4</v>
      </c>
      <c r="CX5">
        <f>ROUND(Y5*Source!I28,7)</f>
        <v>2.4</v>
      </c>
      <c r="CY5">
        <f>AB5</f>
        <v>634.32000000000005</v>
      </c>
      <c r="CZ5">
        <f>AF5</f>
        <v>487.94</v>
      </c>
      <c r="DA5">
        <f>AJ5</f>
        <v>1.3</v>
      </c>
      <c r="DB5">
        <f t="shared" si="1"/>
        <v>117.11</v>
      </c>
      <c r="DC5">
        <f t="shared" si="2"/>
        <v>194.83</v>
      </c>
      <c r="DD5" t="s">
        <v>3</v>
      </c>
      <c r="DE5" t="s">
        <v>3</v>
      </c>
      <c r="DF5">
        <f t="shared" si="3"/>
        <v>0</v>
      </c>
      <c r="DG5">
        <f>ROUND(ROUND(AF5*AJ5,2)*CX5,2)</f>
        <v>1522.37</v>
      </c>
      <c r="DH5">
        <f t="shared" si="4"/>
        <v>1948.3</v>
      </c>
      <c r="DI5">
        <f t="shared" si="5"/>
        <v>0</v>
      </c>
      <c r="DJ5">
        <f>DG5+DH5</f>
        <v>3470.67</v>
      </c>
      <c r="DK5">
        <v>0</v>
      </c>
      <c r="DL5" t="s">
        <v>495</v>
      </c>
      <c r="DM5">
        <v>4</v>
      </c>
      <c r="DN5" t="s">
        <v>481</v>
      </c>
      <c r="DO5">
        <v>1</v>
      </c>
    </row>
    <row r="6" spans="1:119">
      <c r="A6">
        <f>ROW(Source!A29)</f>
        <v>29</v>
      </c>
      <c r="B6">
        <v>52666988</v>
      </c>
      <c r="C6">
        <v>52667754</v>
      </c>
      <c r="D6">
        <v>50715252</v>
      </c>
      <c r="E6">
        <v>116</v>
      </c>
      <c r="F6">
        <v>1</v>
      </c>
      <c r="G6">
        <v>1</v>
      </c>
      <c r="H6">
        <v>1</v>
      </c>
      <c r="I6" t="s">
        <v>479</v>
      </c>
      <c r="J6" t="s">
        <v>3</v>
      </c>
      <c r="K6" t="s">
        <v>480</v>
      </c>
      <c r="L6">
        <v>1191</v>
      </c>
      <c r="N6">
        <v>1013</v>
      </c>
      <c r="O6" t="s">
        <v>481</v>
      </c>
      <c r="P6" t="s">
        <v>481</v>
      </c>
      <c r="Q6">
        <v>1</v>
      </c>
      <c r="W6">
        <v>0</v>
      </c>
      <c r="X6">
        <v>-1991603921</v>
      </c>
      <c r="Y6">
        <f t="shared" si="0"/>
        <v>0.3</v>
      </c>
      <c r="AA6">
        <v>0</v>
      </c>
      <c r="AB6">
        <v>0</v>
      </c>
      <c r="AC6">
        <v>0</v>
      </c>
      <c r="AD6">
        <v>690.62</v>
      </c>
      <c r="AE6">
        <v>0</v>
      </c>
      <c r="AF6">
        <v>0</v>
      </c>
      <c r="AG6">
        <v>0</v>
      </c>
      <c r="AH6">
        <v>690.62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0.3</v>
      </c>
      <c r="AU6" t="s">
        <v>3</v>
      </c>
      <c r="AV6">
        <v>1</v>
      </c>
      <c r="AW6">
        <v>2</v>
      </c>
      <c r="AX6">
        <v>52667759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207.18600000000001</v>
      </c>
      <c r="BN6">
        <v>0.3</v>
      </c>
      <c r="BO6">
        <v>0</v>
      </c>
      <c r="BP6">
        <v>1</v>
      </c>
      <c r="BQ6">
        <v>0</v>
      </c>
      <c r="BR6">
        <v>0</v>
      </c>
      <c r="BS6">
        <v>0</v>
      </c>
      <c r="BT6">
        <v>207.18600000000001</v>
      </c>
      <c r="BU6">
        <v>0.3</v>
      </c>
      <c r="BV6">
        <v>0</v>
      </c>
      <c r="BW6">
        <v>1</v>
      </c>
      <c r="CU6">
        <f>ROUND(AT6*Source!I29*AH6*AL6,2)</f>
        <v>414.37</v>
      </c>
      <c r="CV6">
        <f>ROUND(Y6*Source!I29,7)</f>
        <v>0.6</v>
      </c>
      <c r="CW6">
        <v>0</v>
      </c>
      <c r="CX6">
        <f>ROUND(Y6*Source!I29,7)</f>
        <v>0.6</v>
      </c>
      <c r="CY6">
        <f>AD6</f>
        <v>690.62</v>
      </c>
      <c r="CZ6">
        <f>AH6</f>
        <v>690.62</v>
      </c>
      <c r="DA6">
        <f>AL6</f>
        <v>1</v>
      </c>
      <c r="DB6">
        <f t="shared" si="1"/>
        <v>207.19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414.37</v>
      </c>
      <c r="DJ6">
        <f>DI6</f>
        <v>414.37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ROW(Source!A29)</f>
        <v>29</v>
      </c>
      <c r="B7">
        <v>52666988</v>
      </c>
      <c r="C7">
        <v>52667754</v>
      </c>
      <c r="D7">
        <v>50715465</v>
      </c>
      <c r="E7">
        <v>116</v>
      </c>
      <c r="F7">
        <v>1</v>
      </c>
      <c r="G7">
        <v>1</v>
      </c>
      <c r="H7">
        <v>1</v>
      </c>
      <c r="I7" t="s">
        <v>482</v>
      </c>
      <c r="J7" t="s">
        <v>3</v>
      </c>
      <c r="K7" t="s">
        <v>483</v>
      </c>
      <c r="L7">
        <v>1191</v>
      </c>
      <c r="N7">
        <v>1013</v>
      </c>
      <c r="O7" t="s">
        <v>481</v>
      </c>
      <c r="P7" t="s">
        <v>481</v>
      </c>
      <c r="Q7">
        <v>1</v>
      </c>
      <c r="W7">
        <v>0</v>
      </c>
      <c r="X7">
        <v>-1417349443</v>
      </c>
      <c r="Y7">
        <f t="shared" si="0"/>
        <v>0.16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0.16</v>
      </c>
      <c r="AU7" t="s">
        <v>3</v>
      </c>
      <c r="AV7">
        <v>2</v>
      </c>
      <c r="AW7">
        <v>2</v>
      </c>
      <c r="AX7">
        <v>52667760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0.32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ROW(Source!A29)</f>
        <v>29</v>
      </c>
      <c r="B8">
        <v>52666988</v>
      </c>
      <c r="C8">
        <v>52667754</v>
      </c>
      <c r="D8">
        <v>50837412</v>
      </c>
      <c r="E8">
        <v>1</v>
      </c>
      <c r="F8">
        <v>1</v>
      </c>
      <c r="G8">
        <v>1</v>
      </c>
      <c r="H8">
        <v>2</v>
      </c>
      <c r="I8" t="s">
        <v>489</v>
      </c>
      <c r="J8" t="s">
        <v>490</v>
      </c>
      <c r="K8" t="s">
        <v>491</v>
      </c>
      <c r="L8">
        <v>1368</v>
      </c>
      <c r="N8">
        <v>1011</v>
      </c>
      <c r="O8" t="s">
        <v>487</v>
      </c>
      <c r="P8" t="s">
        <v>487</v>
      </c>
      <c r="Q8">
        <v>1</v>
      </c>
      <c r="W8">
        <v>0</v>
      </c>
      <c r="X8">
        <v>-1323307150</v>
      </c>
      <c r="Y8">
        <f t="shared" si="0"/>
        <v>0.16</v>
      </c>
      <c r="AA8">
        <v>0</v>
      </c>
      <c r="AB8">
        <v>13.86</v>
      </c>
      <c r="AC8">
        <v>0</v>
      </c>
      <c r="AD8">
        <v>0</v>
      </c>
      <c r="AE8">
        <v>0</v>
      </c>
      <c r="AF8">
        <v>13.86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0.16</v>
      </c>
      <c r="AU8" t="s">
        <v>3</v>
      </c>
      <c r="AV8">
        <v>1</v>
      </c>
      <c r="AW8">
        <v>2</v>
      </c>
      <c r="AX8">
        <v>52667761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2.2176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2.2176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ROUND(Y8*Source!I29*DO8,7)</f>
        <v>0</v>
      </c>
      <c r="CX8">
        <f>ROUND(Y8*Source!I29,7)</f>
        <v>0.32</v>
      </c>
      <c r="CY8">
        <f>AB8</f>
        <v>13.86</v>
      </c>
      <c r="CZ8">
        <f>AF8</f>
        <v>13.86</v>
      </c>
      <c r="DA8">
        <f>AJ8</f>
        <v>1</v>
      </c>
      <c r="DB8">
        <f t="shared" si="1"/>
        <v>2.2200000000000002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4.4400000000000004</v>
      </c>
      <c r="DH8">
        <f t="shared" si="4"/>
        <v>0</v>
      </c>
      <c r="DI8">
        <f t="shared" si="5"/>
        <v>0</v>
      </c>
      <c r="DJ8">
        <f>DG8+DH8</f>
        <v>4.4400000000000004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ROW(Source!A29)</f>
        <v>29</v>
      </c>
      <c r="B9">
        <v>52666988</v>
      </c>
      <c r="C9">
        <v>52667754</v>
      </c>
      <c r="D9">
        <v>50837430</v>
      </c>
      <c r="E9">
        <v>1</v>
      </c>
      <c r="F9">
        <v>1</v>
      </c>
      <c r="G9">
        <v>1</v>
      </c>
      <c r="H9">
        <v>2</v>
      </c>
      <c r="I9" t="s">
        <v>492</v>
      </c>
      <c r="J9" t="s">
        <v>493</v>
      </c>
      <c r="K9" t="s">
        <v>494</v>
      </c>
      <c r="L9">
        <v>1368</v>
      </c>
      <c r="N9">
        <v>1011</v>
      </c>
      <c r="O9" t="s">
        <v>487</v>
      </c>
      <c r="P9" t="s">
        <v>487</v>
      </c>
      <c r="Q9">
        <v>1</v>
      </c>
      <c r="W9">
        <v>0</v>
      </c>
      <c r="X9">
        <v>670530050</v>
      </c>
      <c r="Y9">
        <f t="shared" si="0"/>
        <v>0.16</v>
      </c>
      <c r="AA9">
        <v>0</v>
      </c>
      <c r="AB9">
        <v>634.32000000000005</v>
      </c>
      <c r="AC9">
        <v>811.79</v>
      </c>
      <c r="AD9">
        <v>0</v>
      </c>
      <c r="AE9">
        <v>0</v>
      </c>
      <c r="AF9">
        <v>487.94</v>
      </c>
      <c r="AG9">
        <v>811.79</v>
      </c>
      <c r="AH9">
        <v>0</v>
      </c>
      <c r="AI9">
        <v>1</v>
      </c>
      <c r="AJ9">
        <v>1.3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0.16</v>
      </c>
      <c r="AU9" t="s">
        <v>3</v>
      </c>
      <c r="AV9">
        <v>1</v>
      </c>
      <c r="AW9">
        <v>2</v>
      </c>
      <c r="AX9">
        <v>52667762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78.070400000000006</v>
      </c>
      <c r="BL9">
        <v>129.88640000000001</v>
      </c>
      <c r="BM9">
        <v>0</v>
      </c>
      <c r="BN9">
        <v>0</v>
      </c>
      <c r="BO9">
        <v>0.16</v>
      </c>
      <c r="BP9">
        <v>1</v>
      </c>
      <c r="BQ9">
        <v>0</v>
      </c>
      <c r="BR9">
        <v>78.070400000000006</v>
      </c>
      <c r="BS9">
        <v>129.88640000000001</v>
      </c>
      <c r="BT9">
        <v>0</v>
      </c>
      <c r="BU9">
        <v>0</v>
      </c>
      <c r="BV9">
        <v>0.16</v>
      </c>
      <c r="BW9">
        <v>1</v>
      </c>
      <c r="CV9">
        <v>0</v>
      </c>
      <c r="CW9">
        <f>ROUND(Y9*Source!I29*DO9,7)</f>
        <v>0.32</v>
      </c>
      <c r="CX9">
        <f>ROUND(Y9*Source!I29,7)</f>
        <v>0.32</v>
      </c>
      <c r="CY9">
        <f>AB9</f>
        <v>634.32000000000005</v>
      </c>
      <c r="CZ9">
        <f>AF9</f>
        <v>487.94</v>
      </c>
      <c r="DA9">
        <f>AJ9</f>
        <v>1.3</v>
      </c>
      <c r="DB9">
        <f t="shared" si="1"/>
        <v>78.069999999999993</v>
      </c>
      <c r="DC9">
        <f t="shared" si="2"/>
        <v>129.88999999999999</v>
      </c>
      <c r="DD9" t="s">
        <v>3</v>
      </c>
      <c r="DE9" t="s">
        <v>3</v>
      </c>
      <c r="DF9">
        <f t="shared" si="3"/>
        <v>0</v>
      </c>
      <c r="DG9">
        <f>ROUND(ROUND(AF9*AJ9,2)*CX9,2)</f>
        <v>202.98</v>
      </c>
      <c r="DH9">
        <f t="shared" si="4"/>
        <v>259.77</v>
      </c>
      <c r="DI9">
        <f t="shared" si="5"/>
        <v>0</v>
      </c>
      <c r="DJ9">
        <f>DG9+DH9</f>
        <v>462.75</v>
      </c>
      <c r="DK9">
        <v>0</v>
      </c>
      <c r="DL9" t="s">
        <v>495</v>
      </c>
      <c r="DM9">
        <v>4</v>
      </c>
      <c r="DN9" t="s">
        <v>481</v>
      </c>
      <c r="DO9">
        <v>1</v>
      </c>
    </row>
    <row r="10" spans="1:119">
      <c r="A10">
        <f>ROW(Source!A30)</f>
        <v>30</v>
      </c>
      <c r="B10">
        <v>52666988</v>
      </c>
      <c r="C10">
        <v>52667763</v>
      </c>
      <c r="D10">
        <v>50715252</v>
      </c>
      <c r="E10">
        <v>116</v>
      </c>
      <c r="F10">
        <v>1</v>
      </c>
      <c r="G10">
        <v>1</v>
      </c>
      <c r="H10">
        <v>1</v>
      </c>
      <c r="I10" t="s">
        <v>479</v>
      </c>
      <c r="J10" t="s">
        <v>3</v>
      </c>
      <c r="K10" t="s">
        <v>480</v>
      </c>
      <c r="L10">
        <v>1191</v>
      </c>
      <c r="N10">
        <v>1013</v>
      </c>
      <c r="O10" t="s">
        <v>481</v>
      </c>
      <c r="P10" t="s">
        <v>481</v>
      </c>
      <c r="Q10">
        <v>1</v>
      </c>
      <c r="W10">
        <v>0</v>
      </c>
      <c r="X10">
        <v>-1991603921</v>
      </c>
      <c r="Y10">
        <f t="shared" si="0"/>
        <v>0.25</v>
      </c>
      <c r="AA10">
        <v>0</v>
      </c>
      <c r="AB10">
        <v>0</v>
      </c>
      <c r="AC10">
        <v>0</v>
      </c>
      <c r="AD10">
        <v>690.62</v>
      </c>
      <c r="AE10">
        <v>0</v>
      </c>
      <c r="AF10">
        <v>0</v>
      </c>
      <c r="AG10">
        <v>0</v>
      </c>
      <c r="AH10">
        <v>690.62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0.25</v>
      </c>
      <c r="AU10" t="s">
        <v>3</v>
      </c>
      <c r="AV10">
        <v>1</v>
      </c>
      <c r="AW10">
        <v>2</v>
      </c>
      <c r="AX10">
        <v>52667768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172.655</v>
      </c>
      <c r="BN10">
        <v>0.25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172.655</v>
      </c>
      <c r="BU10">
        <v>0.25</v>
      </c>
      <c r="BV10">
        <v>0</v>
      </c>
      <c r="BW10">
        <v>1</v>
      </c>
      <c r="CU10">
        <f>ROUND(AT10*Source!I30*AH10*AL10,2)</f>
        <v>863.28</v>
      </c>
      <c r="CV10">
        <f>ROUND(Y10*Source!I30,7)</f>
        <v>1.25</v>
      </c>
      <c r="CW10">
        <v>0</v>
      </c>
      <c r="CX10">
        <f>ROUND(Y10*Source!I30,7)</f>
        <v>1.25</v>
      </c>
      <c r="CY10">
        <f>AD10</f>
        <v>690.62</v>
      </c>
      <c r="CZ10">
        <f>AH10</f>
        <v>690.62</v>
      </c>
      <c r="DA10">
        <f>AL10</f>
        <v>1</v>
      </c>
      <c r="DB10">
        <f t="shared" si="1"/>
        <v>172.66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863.28</v>
      </c>
      <c r="DJ10">
        <f>DI10</f>
        <v>863.28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ROW(Source!A30)</f>
        <v>30</v>
      </c>
      <c r="B11">
        <v>52666988</v>
      </c>
      <c r="C11">
        <v>52667763</v>
      </c>
      <c r="D11">
        <v>50715465</v>
      </c>
      <c r="E11">
        <v>116</v>
      </c>
      <c r="F11">
        <v>1</v>
      </c>
      <c r="G11">
        <v>1</v>
      </c>
      <c r="H11">
        <v>1</v>
      </c>
      <c r="I11" t="s">
        <v>482</v>
      </c>
      <c r="J11" t="s">
        <v>3</v>
      </c>
      <c r="K11" t="s">
        <v>483</v>
      </c>
      <c r="L11">
        <v>1191</v>
      </c>
      <c r="N11">
        <v>1013</v>
      </c>
      <c r="O11" t="s">
        <v>481</v>
      </c>
      <c r="P11" t="s">
        <v>481</v>
      </c>
      <c r="Q11">
        <v>1</v>
      </c>
      <c r="W11">
        <v>0</v>
      </c>
      <c r="X11">
        <v>-1417349443</v>
      </c>
      <c r="Y11">
        <f t="shared" si="0"/>
        <v>0.14000000000000001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0.14000000000000001</v>
      </c>
      <c r="AU11" t="s">
        <v>3</v>
      </c>
      <c r="AV11">
        <v>2</v>
      </c>
      <c r="AW11">
        <v>2</v>
      </c>
      <c r="AX11">
        <v>52667769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0.7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ROW(Source!A30)</f>
        <v>30</v>
      </c>
      <c r="B12">
        <v>52666988</v>
      </c>
      <c r="C12">
        <v>52667763</v>
      </c>
      <c r="D12">
        <v>50837412</v>
      </c>
      <c r="E12">
        <v>1</v>
      </c>
      <c r="F12">
        <v>1</v>
      </c>
      <c r="G12">
        <v>1</v>
      </c>
      <c r="H12">
        <v>2</v>
      </c>
      <c r="I12" t="s">
        <v>489</v>
      </c>
      <c r="J12" t="s">
        <v>490</v>
      </c>
      <c r="K12" t="s">
        <v>491</v>
      </c>
      <c r="L12">
        <v>1368</v>
      </c>
      <c r="N12">
        <v>1011</v>
      </c>
      <c r="O12" t="s">
        <v>487</v>
      </c>
      <c r="P12" t="s">
        <v>487</v>
      </c>
      <c r="Q12">
        <v>1</v>
      </c>
      <c r="W12">
        <v>0</v>
      </c>
      <c r="X12">
        <v>-1323307150</v>
      </c>
      <c r="Y12">
        <f t="shared" si="0"/>
        <v>0.14000000000000001</v>
      </c>
      <c r="AA12">
        <v>0</v>
      </c>
      <c r="AB12">
        <v>13.86</v>
      </c>
      <c r="AC12">
        <v>0</v>
      </c>
      <c r="AD12">
        <v>0</v>
      </c>
      <c r="AE12">
        <v>0</v>
      </c>
      <c r="AF12">
        <v>13.86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0.14000000000000001</v>
      </c>
      <c r="AU12" t="s">
        <v>3</v>
      </c>
      <c r="AV12">
        <v>1</v>
      </c>
      <c r="AW12">
        <v>2</v>
      </c>
      <c r="AX12">
        <v>52667770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1.9404000000000001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1.9404000000000001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ROUND(Y12*Source!I30*DO12,7)</f>
        <v>0</v>
      </c>
      <c r="CX12">
        <f>ROUND(Y12*Source!I30,7)</f>
        <v>0.7</v>
      </c>
      <c r="CY12">
        <f>AB12</f>
        <v>13.86</v>
      </c>
      <c r="CZ12">
        <f>AF12</f>
        <v>13.86</v>
      </c>
      <c r="DA12">
        <f>AJ12</f>
        <v>1</v>
      </c>
      <c r="DB12">
        <f t="shared" si="1"/>
        <v>1.94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9.6999999999999993</v>
      </c>
      <c r="DH12">
        <f t="shared" si="4"/>
        <v>0</v>
      </c>
      <c r="DI12">
        <f t="shared" si="5"/>
        <v>0</v>
      </c>
      <c r="DJ12">
        <f>DG12+DH12</f>
        <v>9.6999999999999993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ROW(Source!A30)</f>
        <v>30</v>
      </c>
      <c r="B13">
        <v>52666988</v>
      </c>
      <c r="C13">
        <v>52667763</v>
      </c>
      <c r="D13">
        <v>50837430</v>
      </c>
      <c r="E13">
        <v>1</v>
      </c>
      <c r="F13">
        <v>1</v>
      </c>
      <c r="G13">
        <v>1</v>
      </c>
      <c r="H13">
        <v>2</v>
      </c>
      <c r="I13" t="s">
        <v>492</v>
      </c>
      <c r="J13" t="s">
        <v>493</v>
      </c>
      <c r="K13" t="s">
        <v>494</v>
      </c>
      <c r="L13">
        <v>1368</v>
      </c>
      <c r="N13">
        <v>1011</v>
      </c>
      <c r="O13" t="s">
        <v>487</v>
      </c>
      <c r="P13" t="s">
        <v>487</v>
      </c>
      <c r="Q13">
        <v>1</v>
      </c>
      <c r="W13">
        <v>0</v>
      </c>
      <c r="X13">
        <v>670530050</v>
      </c>
      <c r="Y13">
        <f t="shared" si="0"/>
        <v>0.14000000000000001</v>
      </c>
      <c r="AA13">
        <v>0</v>
      </c>
      <c r="AB13">
        <v>634.32000000000005</v>
      </c>
      <c r="AC13">
        <v>811.79</v>
      </c>
      <c r="AD13">
        <v>0</v>
      </c>
      <c r="AE13">
        <v>0</v>
      </c>
      <c r="AF13">
        <v>487.94</v>
      </c>
      <c r="AG13">
        <v>811.79</v>
      </c>
      <c r="AH13">
        <v>0</v>
      </c>
      <c r="AI13">
        <v>1</v>
      </c>
      <c r="AJ13">
        <v>1.3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0.14000000000000001</v>
      </c>
      <c r="AU13" t="s">
        <v>3</v>
      </c>
      <c r="AV13">
        <v>1</v>
      </c>
      <c r="AW13">
        <v>2</v>
      </c>
      <c r="AX13">
        <v>52667771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68.311600000000013</v>
      </c>
      <c r="BL13">
        <v>113.65060000000001</v>
      </c>
      <c r="BM13">
        <v>0</v>
      </c>
      <c r="BN13">
        <v>0</v>
      </c>
      <c r="BO13">
        <v>0.14000000000000001</v>
      </c>
      <c r="BP13">
        <v>1</v>
      </c>
      <c r="BQ13">
        <v>0</v>
      </c>
      <c r="BR13">
        <v>68.311600000000013</v>
      </c>
      <c r="BS13">
        <v>113.65060000000001</v>
      </c>
      <c r="BT13">
        <v>0</v>
      </c>
      <c r="BU13">
        <v>0</v>
      </c>
      <c r="BV13">
        <v>0.14000000000000001</v>
      </c>
      <c r="BW13">
        <v>1</v>
      </c>
      <c r="CV13">
        <v>0</v>
      </c>
      <c r="CW13">
        <f>ROUND(Y13*Source!I30*DO13,7)</f>
        <v>0.7</v>
      </c>
      <c r="CX13">
        <f>ROUND(Y13*Source!I30,7)</f>
        <v>0.7</v>
      </c>
      <c r="CY13">
        <f>AB13</f>
        <v>634.32000000000005</v>
      </c>
      <c r="CZ13">
        <f>AF13</f>
        <v>487.94</v>
      </c>
      <c r="DA13">
        <f>AJ13</f>
        <v>1.3</v>
      </c>
      <c r="DB13">
        <f t="shared" si="1"/>
        <v>68.31</v>
      </c>
      <c r="DC13">
        <f t="shared" si="2"/>
        <v>113.65</v>
      </c>
      <c r="DD13" t="s">
        <v>3</v>
      </c>
      <c r="DE13" t="s">
        <v>3</v>
      </c>
      <c r="DF13">
        <f t="shared" si="3"/>
        <v>0</v>
      </c>
      <c r="DG13">
        <f>ROUND(ROUND(AF13*AJ13,2)*CX13,2)</f>
        <v>444.02</v>
      </c>
      <c r="DH13">
        <f t="shared" si="4"/>
        <v>568.25</v>
      </c>
      <c r="DI13">
        <f t="shared" si="5"/>
        <v>0</v>
      </c>
      <c r="DJ13">
        <f>DG13+DH13</f>
        <v>1012.27</v>
      </c>
      <c r="DK13">
        <v>0</v>
      </c>
      <c r="DL13" t="s">
        <v>495</v>
      </c>
      <c r="DM13">
        <v>4</v>
      </c>
      <c r="DN13" t="s">
        <v>481</v>
      </c>
      <c r="DO13">
        <v>1</v>
      </c>
    </row>
    <row r="14" spans="1:119">
      <c r="A14">
        <f>ROW(Source!A31)</f>
        <v>31</v>
      </c>
      <c r="B14">
        <v>52666988</v>
      </c>
      <c r="C14">
        <v>52667772</v>
      </c>
      <c r="D14">
        <v>50715276</v>
      </c>
      <c r="E14">
        <v>116</v>
      </c>
      <c r="F14">
        <v>1</v>
      </c>
      <c r="G14">
        <v>1</v>
      </c>
      <c r="H14">
        <v>1</v>
      </c>
      <c r="I14" t="s">
        <v>496</v>
      </c>
      <c r="J14" t="s">
        <v>3</v>
      </c>
      <c r="K14" t="s">
        <v>497</v>
      </c>
      <c r="L14">
        <v>1191</v>
      </c>
      <c r="N14">
        <v>1013</v>
      </c>
      <c r="O14" t="s">
        <v>481</v>
      </c>
      <c r="P14" t="s">
        <v>481</v>
      </c>
      <c r="Q14">
        <v>1</v>
      </c>
      <c r="W14">
        <v>0</v>
      </c>
      <c r="X14">
        <v>32079103</v>
      </c>
      <c r="Y14">
        <f t="shared" si="0"/>
        <v>3.06</v>
      </c>
      <c r="AA14">
        <v>0</v>
      </c>
      <c r="AB14">
        <v>0</v>
      </c>
      <c r="AC14">
        <v>0</v>
      </c>
      <c r="AD14">
        <v>748.18</v>
      </c>
      <c r="AE14">
        <v>0</v>
      </c>
      <c r="AF14">
        <v>0</v>
      </c>
      <c r="AG14">
        <v>0</v>
      </c>
      <c r="AH14">
        <v>748.18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3.06</v>
      </c>
      <c r="AU14" t="s">
        <v>3</v>
      </c>
      <c r="AV14">
        <v>1</v>
      </c>
      <c r="AW14">
        <v>2</v>
      </c>
      <c r="AX14">
        <v>52667792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2289.4308000000001</v>
      </c>
      <c r="BN14">
        <v>3.06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2289.4308000000001</v>
      </c>
      <c r="BU14">
        <v>3.06</v>
      </c>
      <c r="BV14">
        <v>0</v>
      </c>
      <c r="BW14">
        <v>1</v>
      </c>
      <c r="CU14">
        <f>ROUND(AT14*Source!I31*AH14*AL14,2)</f>
        <v>13736.58</v>
      </c>
      <c r="CV14">
        <f>ROUND(Y14*Source!I31,7)</f>
        <v>18.36</v>
      </c>
      <c r="CW14">
        <v>0</v>
      </c>
      <c r="CX14">
        <f>ROUND(Y14*Source!I31,7)</f>
        <v>18.36</v>
      </c>
      <c r="CY14">
        <f>AD14</f>
        <v>748.18</v>
      </c>
      <c r="CZ14">
        <f>AH14</f>
        <v>748.18</v>
      </c>
      <c r="DA14">
        <f>AL14</f>
        <v>1</v>
      </c>
      <c r="DB14">
        <f t="shared" si="1"/>
        <v>2289.4299999999998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13736.58</v>
      </c>
      <c r="DJ14">
        <f>DI14</f>
        <v>13736.58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ROW(Source!A31)</f>
        <v>31</v>
      </c>
      <c r="B15">
        <v>52666988</v>
      </c>
      <c r="C15">
        <v>52667772</v>
      </c>
      <c r="D15">
        <v>50715465</v>
      </c>
      <c r="E15">
        <v>116</v>
      </c>
      <c r="F15">
        <v>1</v>
      </c>
      <c r="G15">
        <v>1</v>
      </c>
      <c r="H15">
        <v>1</v>
      </c>
      <c r="I15" t="s">
        <v>482</v>
      </c>
      <c r="J15" t="s">
        <v>3</v>
      </c>
      <c r="K15" t="s">
        <v>483</v>
      </c>
      <c r="L15">
        <v>1191</v>
      </c>
      <c r="N15">
        <v>1013</v>
      </c>
      <c r="O15" t="s">
        <v>481</v>
      </c>
      <c r="P15" t="s">
        <v>481</v>
      </c>
      <c r="Q15">
        <v>1</v>
      </c>
      <c r="W15">
        <v>0</v>
      </c>
      <c r="X15">
        <v>-1417349443</v>
      </c>
      <c r="Y15">
        <f t="shared" si="0"/>
        <v>0.87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0.87</v>
      </c>
      <c r="AU15" t="s">
        <v>3</v>
      </c>
      <c r="AV15">
        <v>2</v>
      </c>
      <c r="AW15">
        <v>2</v>
      </c>
      <c r="AX15">
        <v>52667793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5.22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ROW(Source!A31)</f>
        <v>31</v>
      </c>
      <c r="B16">
        <v>52666988</v>
      </c>
      <c r="C16">
        <v>52667772</v>
      </c>
      <c r="D16">
        <v>50836342</v>
      </c>
      <c r="E16">
        <v>1</v>
      </c>
      <c r="F16">
        <v>1</v>
      </c>
      <c r="G16">
        <v>1</v>
      </c>
      <c r="H16">
        <v>2</v>
      </c>
      <c r="I16" t="s">
        <v>498</v>
      </c>
      <c r="J16" t="s">
        <v>499</v>
      </c>
      <c r="K16" t="s">
        <v>500</v>
      </c>
      <c r="L16">
        <v>1368</v>
      </c>
      <c r="N16">
        <v>1011</v>
      </c>
      <c r="O16" t="s">
        <v>487</v>
      </c>
      <c r="P16" t="s">
        <v>487</v>
      </c>
      <c r="Q16">
        <v>1</v>
      </c>
      <c r="W16">
        <v>0</v>
      </c>
      <c r="X16">
        <v>944335294</v>
      </c>
      <c r="Y16">
        <f t="shared" si="0"/>
        <v>0.68</v>
      </c>
      <c r="AA16">
        <v>0</v>
      </c>
      <c r="AB16">
        <v>2736.29</v>
      </c>
      <c r="AC16">
        <v>932.95</v>
      </c>
      <c r="AD16">
        <v>0</v>
      </c>
      <c r="AE16">
        <v>0</v>
      </c>
      <c r="AF16">
        <v>2088.77</v>
      </c>
      <c r="AG16">
        <v>932.95</v>
      </c>
      <c r="AH16">
        <v>0</v>
      </c>
      <c r="AI16">
        <v>1</v>
      </c>
      <c r="AJ16">
        <v>1.31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0.68</v>
      </c>
      <c r="AU16" t="s">
        <v>3</v>
      </c>
      <c r="AV16">
        <v>1</v>
      </c>
      <c r="AW16">
        <v>2</v>
      </c>
      <c r="AX16">
        <v>52667794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1420.3636000000001</v>
      </c>
      <c r="BL16">
        <v>634.40600000000006</v>
      </c>
      <c r="BM16">
        <v>0</v>
      </c>
      <c r="BN16">
        <v>0</v>
      </c>
      <c r="BO16">
        <v>0.68</v>
      </c>
      <c r="BP16">
        <v>1</v>
      </c>
      <c r="BQ16">
        <v>0</v>
      </c>
      <c r="BR16">
        <v>1420.3636000000001</v>
      </c>
      <c r="BS16">
        <v>634.40600000000006</v>
      </c>
      <c r="BT16">
        <v>0</v>
      </c>
      <c r="BU16">
        <v>0</v>
      </c>
      <c r="BV16">
        <v>0.68</v>
      </c>
      <c r="BW16">
        <v>1</v>
      </c>
      <c r="CV16">
        <v>0</v>
      </c>
      <c r="CW16">
        <f>ROUND(Y16*Source!I31*DO16,7)</f>
        <v>4.08</v>
      </c>
      <c r="CX16">
        <f>ROUND(Y16*Source!I31,7)</f>
        <v>4.08</v>
      </c>
      <c r="CY16">
        <f>AB16</f>
        <v>2736.29</v>
      </c>
      <c r="CZ16">
        <f>AF16</f>
        <v>2088.77</v>
      </c>
      <c r="DA16">
        <f>AJ16</f>
        <v>1.31</v>
      </c>
      <c r="DB16">
        <f t="shared" si="1"/>
        <v>1420.36</v>
      </c>
      <c r="DC16">
        <f t="shared" si="2"/>
        <v>634.41</v>
      </c>
      <c r="DD16" t="s">
        <v>3</v>
      </c>
      <c r="DE16" t="s">
        <v>3</v>
      </c>
      <c r="DF16">
        <f t="shared" si="3"/>
        <v>0</v>
      </c>
      <c r="DG16">
        <f>ROUND(ROUND(AF16*AJ16,2)*CX16,2)</f>
        <v>11164.06</v>
      </c>
      <c r="DH16">
        <f t="shared" si="4"/>
        <v>3806.44</v>
      </c>
      <c r="DI16">
        <f t="shared" si="5"/>
        <v>0</v>
      </c>
      <c r="DJ16">
        <f>DG16+DH16</f>
        <v>14970.5</v>
      </c>
      <c r="DK16">
        <v>0</v>
      </c>
      <c r="DL16" t="s">
        <v>501</v>
      </c>
      <c r="DM16">
        <v>5</v>
      </c>
      <c r="DN16" t="s">
        <v>481</v>
      </c>
      <c r="DO16">
        <v>1</v>
      </c>
    </row>
    <row r="17" spans="1:119">
      <c r="A17">
        <f>ROW(Source!A31)</f>
        <v>31</v>
      </c>
      <c r="B17">
        <v>52666988</v>
      </c>
      <c r="C17">
        <v>52667772</v>
      </c>
      <c r="D17">
        <v>50837347</v>
      </c>
      <c r="E17">
        <v>1</v>
      </c>
      <c r="F17">
        <v>1</v>
      </c>
      <c r="G17">
        <v>1</v>
      </c>
      <c r="H17">
        <v>2</v>
      </c>
      <c r="I17" t="s">
        <v>502</v>
      </c>
      <c r="J17" t="s">
        <v>503</v>
      </c>
      <c r="K17" t="s">
        <v>504</v>
      </c>
      <c r="L17">
        <v>1368</v>
      </c>
      <c r="N17">
        <v>1011</v>
      </c>
      <c r="O17" t="s">
        <v>487</v>
      </c>
      <c r="P17" t="s">
        <v>487</v>
      </c>
      <c r="Q17">
        <v>1</v>
      </c>
      <c r="W17">
        <v>0</v>
      </c>
      <c r="X17">
        <v>-950105757</v>
      </c>
      <c r="Y17">
        <f t="shared" si="0"/>
        <v>0.19</v>
      </c>
      <c r="AA17">
        <v>0</v>
      </c>
      <c r="AB17">
        <v>641.70000000000005</v>
      </c>
      <c r="AC17">
        <v>811.79</v>
      </c>
      <c r="AD17">
        <v>0</v>
      </c>
      <c r="AE17">
        <v>0</v>
      </c>
      <c r="AF17">
        <v>641.70000000000005</v>
      </c>
      <c r="AG17">
        <v>811.79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0.19</v>
      </c>
      <c r="AU17" t="s">
        <v>3</v>
      </c>
      <c r="AV17">
        <v>1</v>
      </c>
      <c r="AW17">
        <v>2</v>
      </c>
      <c r="AX17">
        <v>52667795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121.92300000000002</v>
      </c>
      <c r="BL17">
        <v>154.24009999999998</v>
      </c>
      <c r="BM17">
        <v>0</v>
      </c>
      <c r="BN17">
        <v>0</v>
      </c>
      <c r="BO17">
        <v>0.19</v>
      </c>
      <c r="BP17">
        <v>1</v>
      </c>
      <c r="BQ17">
        <v>0</v>
      </c>
      <c r="BR17">
        <v>121.92300000000002</v>
      </c>
      <c r="BS17">
        <v>154.24009999999998</v>
      </c>
      <c r="BT17">
        <v>0</v>
      </c>
      <c r="BU17">
        <v>0</v>
      </c>
      <c r="BV17">
        <v>0.19</v>
      </c>
      <c r="BW17">
        <v>1</v>
      </c>
      <c r="CV17">
        <v>0</v>
      </c>
      <c r="CW17">
        <f>ROUND(Y17*Source!I31*DO17,7)</f>
        <v>1.1399999999999999</v>
      </c>
      <c r="CX17">
        <f>ROUND(Y17*Source!I31,7)</f>
        <v>1.1399999999999999</v>
      </c>
      <c r="CY17">
        <f>AB17</f>
        <v>641.70000000000005</v>
      </c>
      <c r="CZ17">
        <f>AF17</f>
        <v>641.70000000000005</v>
      </c>
      <c r="DA17">
        <f>AJ17</f>
        <v>1</v>
      </c>
      <c r="DB17">
        <f t="shared" si="1"/>
        <v>121.92</v>
      </c>
      <c r="DC17">
        <f t="shared" si="2"/>
        <v>154.24</v>
      </c>
      <c r="DD17" t="s">
        <v>3</v>
      </c>
      <c r="DE17" t="s">
        <v>3</v>
      </c>
      <c r="DF17">
        <f t="shared" si="3"/>
        <v>0</v>
      </c>
      <c r="DG17">
        <f t="shared" ref="DG17:DG34" si="6">ROUND(ROUND(AF17,2)*CX17,2)</f>
        <v>731.54</v>
      </c>
      <c r="DH17">
        <f t="shared" si="4"/>
        <v>925.44</v>
      </c>
      <c r="DI17">
        <f t="shared" si="5"/>
        <v>0</v>
      </c>
      <c r="DJ17">
        <f>DG17+DH17</f>
        <v>1656.98</v>
      </c>
      <c r="DK17">
        <v>1</v>
      </c>
      <c r="DL17" t="s">
        <v>495</v>
      </c>
      <c r="DM17">
        <v>4</v>
      </c>
      <c r="DN17" t="s">
        <v>481</v>
      </c>
      <c r="DO17">
        <v>1</v>
      </c>
    </row>
    <row r="18" spans="1:119">
      <c r="A18">
        <f>ROW(Source!A31)</f>
        <v>31</v>
      </c>
      <c r="B18">
        <v>52666988</v>
      </c>
      <c r="C18">
        <v>52667772</v>
      </c>
      <c r="D18">
        <v>50785172</v>
      </c>
      <c r="E18">
        <v>1</v>
      </c>
      <c r="F18">
        <v>1</v>
      </c>
      <c r="G18">
        <v>1</v>
      </c>
      <c r="H18">
        <v>3</v>
      </c>
      <c r="I18" t="s">
        <v>505</v>
      </c>
      <c r="J18" t="s">
        <v>506</v>
      </c>
      <c r="K18" t="s">
        <v>507</v>
      </c>
      <c r="L18">
        <v>1346</v>
      </c>
      <c r="N18">
        <v>1009</v>
      </c>
      <c r="O18" t="s">
        <v>48</v>
      </c>
      <c r="P18" t="s">
        <v>48</v>
      </c>
      <c r="Q18">
        <v>1</v>
      </c>
      <c r="W18">
        <v>0</v>
      </c>
      <c r="X18">
        <v>-1189743638</v>
      </c>
      <c r="Y18">
        <f t="shared" si="0"/>
        <v>0.1</v>
      </c>
      <c r="AA18">
        <v>381.26</v>
      </c>
      <c r="AB18">
        <v>0</v>
      </c>
      <c r="AC18">
        <v>0</v>
      </c>
      <c r="AD18">
        <v>0</v>
      </c>
      <c r="AE18">
        <v>238.29</v>
      </c>
      <c r="AF18">
        <v>0</v>
      </c>
      <c r="AG18">
        <v>0</v>
      </c>
      <c r="AH18">
        <v>0</v>
      </c>
      <c r="AI18">
        <v>1.6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</v>
      </c>
      <c r="AU18" t="s">
        <v>3</v>
      </c>
      <c r="AV18">
        <v>0</v>
      </c>
      <c r="AW18">
        <v>2</v>
      </c>
      <c r="AX18">
        <v>52667796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23.829000000000001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23.829000000000001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ROUND(Y18*Source!I31,7)</f>
        <v>0.6</v>
      </c>
      <c r="CY18">
        <f t="shared" ref="CY18:CY32" si="7">AA18</f>
        <v>381.26</v>
      </c>
      <c r="CZ18">
        <f t="shared" ref="CZ18:CZ32" si="8">AE18</f>
        <v>238.29</v>
      </c>
      <c r="DA18">
        <f t="shared" ref="DA18:DA32" si="9">AI18</f>
        <v>1.6</v>
      </c>
      <c r="DB18">
        <f t="shared" si="1"/>
        <v>23.83</v>
      </c>
      <c r="DC18">
        <f t="shared" si="2"/>
        <v>0</v>
      </c>
      <c r="DD18" t="s">
        <v>3</v>
      </c>
      <c r="DE18" t="s">
        <v>3</v>
      </c>
      <c r="DF18">
        <f>ROUND(ROUND(AE18*AI18,2)*CX18,2)</f>
        <v>228.76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ref="DJ18:DJ32" si="10">DF18</f>
        <v>228.76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ROW(Source!A31)</f>
        <v>31</v>
      </c>
      <c r="B19">
        <v>52666988</v>
      </c>
      <c r="C19">
        <v>52667772</v>
      </c>
      <c r="D19">
        <v>50785179</v>
      </c>
      <c r="E19">
        <v>1</v>
      </c>
      <c r="F19">
        <v>1</v>
      </c>
      <c r="G19">
        <v>1</v>
      </c>
      <c r="H19">
        <v>3</v>
      </c>
      <c r="I19" t="s">
        <v>508</v>
      </c>
      <c r="J19" t="s">
        <v>509</v>
      </c>
      <c r="K19" t="s">
        <v>510</v>
      </c>
      <c r="L19">
        <v>1346</v>
      </c>
      <c r="N19">
        <v>1009</v>
      </c>
      <c r="O19" t="s">
        <v>48</v>
      </c>
      <c r="P19" t="s">
        <v>48</v>
      </c>
      <c r="Q19">
        <v>1</v>
      </c>
      <c r="W19">
        <v>0</v>
      </c>
      <c r="X19">
        <v>-1994148501</v>
      </c>
      <c r="Y19">
        <f t="shared" si="0"/>
        <v>0.03</v>
      </c>
      <c r="AA19">
        <v>93.65</v>
      </c>
      <c r="AB19">
        <v>0</v>
      </c>
      <c r="AC19">
        <v>0</v>
      </c>
      <c r="AD19">
        <v>0</v>
      </c>
      <c r="AE19">
        <v>58.53</v>
      </c>
      <c r="AF19">
        <v>0</v>
      </c>
      <c r="AG19">
        <v>0</v>
      </c>
      <c r="AH19">
        <v>0</v>
      </c>
      <c r="AI19">
        <v>1.6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0.03</v>
      </c>
      <c r="AU19" t="s">
        <v>3</v>
      </c>
      <c r="AV19">
        <v>0</v>
      </c>
      <c r="AW19">
        <v>2</v>
      </c>
      <c r="AX19">
        <v>52667797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1.7559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1.7559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ROUND(Y19*Source!I31,7)</f>
        <v>0.18</v>
      </c>
      <c r="CY19">
        <f t="shared" si="7"/>
        <v>93.65</v>
      </c>
      <c r="CZ19">
        <f t="shared" si="8"/>
        <v>58.53</v>
      </c>
      <c r="DA19">
        <f t="shared" si="9"/>
        <v>1.6</v>
      </c>
      <c r="DB19">
        <f t="shared" si="1"/>
        <v>1.76</v>
      </c>
      <c r="DC19">
        <f t="shared" si="2"/>
        <v>0</v>
      </c>
      <c r="DD19" t="s">
        <v>3</v>
      </c>
      <c r="DE19" t="s">
        <v>3</v>
      </c>
      <c r="DF19">
        <f>ROUND(ROUND(AE19*AI19,2)*CX19,2)</f>
        <v>16.86</v>
      </c>
      <c r="DG19">
        <f t="shared" si="6"/>
        <v>0</v>
      </c>
      <c r="DH19">
        <f t="shared" si="4"/>
        <v>0</v>
      </c>
      <c r="DI19">
        <f t="shared" si="5"/>
        <v>0</v>
      </c>
      <c r="DJ19">
        <f t="shared" si="10"/>
        <v>16.86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ROW(Source!A31)</f>
        <v>31</v>
      </c>
      <c r="B20">
        <v>52666988</v>
      </c>
      <c r="C20">
        <v>52667772</v>
      </c>
      <c r="D20">
        <v>50788689</v>
      </c>
      <c r="E20">
        <v>1</v>
      </c>
      <c r="F20">
        <v>1</v>
      </c>
      <c r="G20">
        <v>1</v>
      </c>
      <c r="H20">
        <v>3</v>
      </c>
      <c r="I20" t="s">
        <v>46</v>
      </c>
      <c r="J20" t="s">
        <v>49</v>
      </c>
      <c r="K20" t="s">
        <v>47</v>
      </c>
      <c r="L20">
        <v>1346</v>
      </c>
      <c r="N20">
        <v>1009</v>
      </c>
      <c r="O20" t="s">
        <v>48</v>
      </c>
      <c r="P20" t="s">
        <v>48</v>
      </c>
      <c r="Q20">
        <v>1</v>
      </c>
      <c r="W20">
        <v>0</v>
      </c>
      <c r="X20">
        <v>-353874833</v>
      </c>
      <c r="Y20">
        <f t="shared" si="0"/>
        <v>0</v>
      </c>
      <c r="AA20">
        <v>188.92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1.08</v>
      </c>
      <c r="AJ20">
        <v>1</v>
      </c>
      <c r="AK20">
        <v>1</v>
      </c>
      <c r="AL20">
        <v>1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3</v>
      </c>
      <c r="AV20">
        <v>0</v>
      </c>
      <c r="AW20">
        <v>2</v>
      </c>
      <c r="AX20">
        <v>52667798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ROUND(Y20*Source!I31,7)</f>
        <v>0</v>
      </c>
      <c r="CY20">
        <f t="shared" si="7"/>
        <v>188.92</v>
      </c>
      <c r="CZ20">
        <f t="shared" si="8"/>
        <v>174.93</v>
      </c>
      <c r="DA20">
        <f t="shared" si="9"/>
        <v>1.08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>ROUND(ROUND(AE20*AI20,2)*CX20,2)</f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 t="shared" si="10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ROW(Source!A31)</f>
        <v>31</v>
      </c>
      <c r="B21">
        <v>52666988</v>
      </c>
      <c r="C21">
        <v>52667772</v>
      </c>
      <c r="D21">
        <v>50789827</v>
      </c>
      <c r="E21">
        <v>1</v>
      </c>
      <c r="F21">
        <v>1</v>
      </c>
      <c r="G21">
        <v>1</v>
      </c>
      <c r="H21">
        <v>3</v>
      </c>
      <c r="I21" t="s">
        <v>511</v>
      </c>
      <c r="J21" t="s">
        <v>512</v>
      </c>
      <c r="K21" t="s">
        <v>513</v>
      </c>
      <c r="L21">
        <v>1346</v>
      </c>
      <c r="N21">
        <v>1009</v>
      </c>
      <c r="O21" t="s">
        <v>48</v>
      </c>
      <c r="P21" t="s">
        <v>48</v>
      </c>
      <c r="Q21">
        <v>1</v>
      </c>
      <c r="W21">
        <v>0</v>
      </c>
      <c r="X21">
        <v>447926158</v>
      </c>
      <c r="Y21">
        <f t="shared" si="0"/>
        <v>0.02</v>
      </c>
      <c r="AA21">
        <v>86.41</v>
      </c>
      <c r="AB21">
        <v>0</v>
      </c>
      <c r="AC21">
        <v>0</v>
      </c>
      <c r="AD21">
        <v>0</v>
      </c>
      <c r="AE21">
        <v>56.11</v>
      </c>
      <c r="AF21">
        <v>0</v>
      </c>
      <c r="AG21">
        <v>0</v>
      </c>
      <c r="AH21">
        <v>0</v>
      </c>
      <c r="AI21">
        <v>1.54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0.02</v>
      </c>
      <c r="AU21" t="s">
        <v>3</v>
      </c>
      <c r="AV21">
        <v>0</v>
      </c>
      <c r="AW21">
        <v>2</v>
      </c>
      <c r="AX21">
        <v>52667799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1.1222000000000001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1.1222000000000001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ROUND(Y21*Source!I31,7)</f>
        <v>0.12</v>
      </c>
      <c r="CY21">
        <f t="shared" si="7"/>
        <v>86.41</v>
      </c>
      <c r="CZ21">
        <f t="shared" si="8"/>
        <v>56.11</v>
      </c>
      <c r="DA21">
        <f t="shared" si="9"/>
        <v>1.54</v>
      </c>
      <c r="DB21">
        <f t="shared" si="1"/>
        <v>1.1200000000000001</v>
      </c>
      <c r="DC21">
        <f t="shared" si="2"/>
        <v>0</v>
      </c>
      <c r="DD21" t="s">
        <v>3</v>
      </c>
      <c r="DE21" t="s">
        <v>3</v>
      </c>
      <c r="DF21">
        <f>ROUND(ROUND(AE21*AI21,2)*CX21,2)</f>
        <v>10.37</v>
      </c>
      <c r="DG21">
        <f t="shared" si="6"/>
        <v>0</v>
      </c>
      <c r="DH21">
        <f t="shared" si="4"/>
        <v>0</v>
      </c>
      <c r="DI21">
        <f t="shared" si="5"/>
        <v>0</v>
      </c>
      <c r="DJ21">
        <f t="shared" si="10"/>
        <v>10.37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ROW(Source!A31)</f>
        <v>31</v>
      </c>
      <c r="B22">
        <v>52666988</v>
      </c>
      <c r="C22">
        <v>52667772</v>
      </c>
      <c r="D22">
        <v>50716825</v>
      </c>
      <c r="E22">
        <v>116</v>
      </c>
      <c r="F22">
        <v>1</v>
      </c>
      <c r="G22">
        <v>1</v>
      </c>
      <c r="H22">
        <v>3</v>
      </c>
      <c r="I22" t="s">
        <v>51</v>
      </c>
      <c r="J22" t="s">
        <v>3</v>
      </c>
      <c r="K22" t="s">
        <v>52</v>
      </c>
      <c r="L22">
        <v>1371</v>
      </c>
      <c r="N22">
        <v>1013</v>
      </c>
      <c r="O22" t="s">
        <v>21</v>
      </c>
      <c r="P22" t="s">
        <v>21</v>
      </c>
      <c r="Q22">
        <v>1</v>
      </c>
      <c r="W22">
        <v>0</v>
      </c>
      <c r="X22">
        <v>457934895</v>
      </c>
      <c r="Y22">
        <f t="shared" si="0"/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1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0</v>
      </c>
      <c r="AU22" t="s">
        <v>3</v>
      </c>
      <c r="AV22">
        <v>0</v>
      </c>
      <c r="AW22">
        <v>2</v>
      </c>
      <c r="AX22">
        <v>52667800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ROUND(Y22*Source!I31,7)</f>
        <v>0</v>
      </c>
      <c r="CY22">
        <f t="shared" si="7"/>
        <v>0</v>
      </c>
      <c r="CZ22">
        <f t="shared" si="8"/>
        <v>0</v>
      </c>
      <c r="DA22">
        <f t="shared" si="9"/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ROUND(ROUND(AE22,2)*CX22,2)</f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 t="shared" si="10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ROW(Source!A31)</f>
        <v>31</v>
      </c>
      <c r="B23">
        <v>52666988</v>
      </c>
      <c r="C23">
        <v>52667772</v>
      </c>
      <c r="D23">
        <v>50717502</v>
      </c>
      <c r="E23">
        <v>116</v>
      </c>
      <c r="F23">
        <v>1</v>
      </c>
      <c r="G23">
        <v>1</v>
      </c>
      <c r="H23">
        <v>3</v>
      </c>
      <c r="I23" t="s">
        <v>54</v>
      </c>
      <c r="J23" t="s">
        <v>3</v>
      </c>
      <c r="K23" t="s">
        <v>55</v>
      </c>
      <c r="L23">
        <v>1348</v>
      </c>
      <c r="N23">
        <v>1009</v>
      </c>
      <c r="O23" t="s">
        <v>56</v>
      </c>
      <c r="P23" t="s">
        <v>56</v>
      </c>
      <c r="Q23">
        <v>1000</v>
      </c>
      <c r="W23">
        <v>0</v>
      </c>
      <c r="X23">
        <v>1602794472</v>
      </c>
      <c r="Y23">
        <f t="shared" si="0"/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0</v>
      </c>
      <c r="AU23" t="s">
        <v>3</v>
      </c>
      <c r="AV23">
        <v>0</v>
      </c>
      <c r="AW23">
        <v>2</v>
      </c>
      <c r="AX23">
        <v>52667801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ROUND(Y23*Source!I31,7)</f>
        <v>0</v>
      </c>
      <c r="CY23">
        <f t="shared" si="7"/>
        <v>0</v>
      </c>
      <c r="CZ23">
        <f t="shared" si="8"/>
        <v>0</v>
      </c>
      <c r="DA23">
        <f t="shared" si="9"/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>ROUND(ROUND(AE23,2)*CX23,2)</f>
        <v>0</v>
      </c>
      <c r="DG23">
        <f t="shared" si="6"/>
        <v>0</v>
      </c>
      <c r="DH23">
        <f t="shared" si="4"/>
        <v>0</v>
      </c>
      <c r="DI23">
        <f t="shared" si="5"/>
        <v>0</v>
      </c>
      <c r="DJ23">
        <f t="shared" si="10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ROW(Source!A31)</f>
        <v>31</v>
      </c>
      <c r="B24">
        <v>52666988</v>
      </c>
      <c r="C24">
        <v>52667772</v>
      </c>
      <c r="D24">
        <v>50717646</v>
      </c>
      <c r="E24">
        <v>116</v>
      </c>
      <c r="F24">
        <v>1</v>
      </c>
      <c r="G24">
        <v>1</v>
      </c>
      <c r="H24">
        <v>3</v>
      </c>
      <c r="I24" t="s">
        <v>58</v>
      </c>
      <c r="J24" t="s">
        <v>3</v>
      </c>
      <c r="K24" t="s">
        <v>59</v>
      </c>
      <c r="L24">
        <v>1346</v>
      </c>
      <c r="N24">
        <v>1009</v>
      </c>
      <c r="O24" t="s">
        <v>48</v>
      </c>
      <c r="P24" t="s">
        <v>48</v>
      </c>
      <c r="Q24">
        <v>1</v>
      </c>
      <c r="W24">
        <v>0</v>
      </c>
      <c r="X24">
        <v>-1111733769</v>
      </c>
      <c r="Y24">
        <f t="shared" si="0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1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</v>
      </c>
      <c r="AU24" t="s">
        <v>3</v>
      </c>
      <c r="AV24">
        <v>0</v>
      </c>
      <c r="AW24">
        <v>2</v>
      </c>
      <c r="AX24">
        <v>52667802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ROUND(Y24*Source!I31,7)</f>
        <v>0</v>
      </c>
      <c r="CY24">
        <f t="shared" si="7"/>
        <v>0</v>
      </c>
      <c r="CZ24">
        <f t="shared" si="8"/>
        <v>0</v>
      </c>
      <c r="DA24">
        <f t="shared" si="9"/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>ROUND(ROUND(AE24,2)*CX24,2)</f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 t="shared" si="10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ROW(Source!A31)</f>
        <v>31</v>
      </c>
      <c r="B25">
        <v>52666988</v>
      </c>
      <c r="C25">
        <v>52667772</v>
      </c>
      <c r="D25">
        <v>50717980</v>
      </c>
      <c r="E25">
        <v>116</v>
      </c>
      <c r="F25">
        <v>1</v>
      </c>
      <c r="G25">
        <v>1</v>
      </c>
      <c r="H25">
        <v>3</v>
      </c>
      <c r="I25" t="s">
        <v>61</v>
      </c>
      <c r="J25" t="s">
        <v>3</v>
      </c>
      <c r="K25" t="s">
        <v>62</v>
      </c>
      <c r="L25">
        <v>1348</v>
      </c>
      <c r="N25">
        <v>1009</v>
      </c>
      <c r="O25" t="s">
        <v>56</v>
      </c>
      <c r="P25" t="s">
        <v>56</v>
      </c>
      <c r="Q25">
        <v>1000</v>
      </c>
      <c r="W25">
        <v>0</v>
      </c>
      <c r="X25">
        <v>1613753229</v>
      </c>
      <c r="Y25">
        <f t="shared" si="0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1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</v>
      </c>
      <c r="AU25" t="s">
        <v>3</v>
      </c>
      <c r="AV25">
        <v>0</v>
      </c>
      <c r="AW25">
        <v>2</v>
      </c>
      <c r="AX25">
        <v>52667803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ROUND(Y25*Source!I31,7)</f>
        <v>0</v>
      </c>
      <c r="CY25">
        <f t="shared" si="7"/>
        <v>0</v>
      </c>
      <c r="CZ25">
        <f t="shared" si="8"/>
        <v>0</v>
      </c>
      <c r="DA25">
        <f t="shared" si="9"/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>ROUND(ROUND(AE25,2)*CX25,2)</f>
        <v>0</v>
      </c>
      <c r="DG25">
        <f t="shared" si="6"/>
        <v>0</v>
      </c>
      <c r="DH25">
        <f t="shared" si="4"/>
        <v>0</v>
      </c>
      <c r="DI25">
        <f t="shared" si="5"/>
        <v>0</v>
      </c>
      <c r="DJ25">
        <f t="shared" si="10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ROW(Source!A31)</f>
        <v>31</v>
      </c>
      <c r="B26">
        <v>52666988</v>
      </c>
      <c r="C26">
        <v>52667772</v>
      </c>
      <c r="D26">
        <v>50806105</v>
      </c>
      <c r="E26">
        <v>1</v>
      </c>
      <c r="F26">
        <v>1</v>
      </c>
      <c r="G26">
        <v>1</v>
      </c>
      <c r="H26">
        <v>3</v>
      </c>
      <c r="I26" t="s">
        <v>514</v>
      </c>
      <c r="J26" t="s">
        <v>515</v>
      </c>
      <c r="K26" t="s">
        <v>516</v>
      </c>
      <c r="L26">
        <v>1348</v>
      </c>
      <c r="N26">
        <v>1009</v>
      </c>
      <c r="O26" t="s">
        <v>56</v>
      </c>
      <c r="P26" t="s">
        <v>56</v>
      </c>
      <c r="Q26">
        <v>1000</v>
      </c>
      <c r="W26">
        <v>0</v>
      </c>
      <c r="X26">
        <v>-824440168</v>
      </c>
      <c r="Y26">
        <f t="shared" si="0"/>
        <v>4.0000000000000002E-4</v>
      </c>
      <c r="AA26">
        <v>88222.16</v>
      </c>
      <c r="AB26">
        <v>0</v>
      </c>
      <c r="AC26">
        <v>0</v>
      </c>
      <c r="AD26">
        <v>0</v>
      </c>
      <c r="AE26">
        <v>61265.39</v>
      </c>
      <c r="AF26">
        <v>0</v>
      </c>
      <c r="AG26">
        <v>0</v>
      </c>
      <c r="AH26">
        <v>0</v>
      </c>
      <c r="AI26">
        <v>1.44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4.0000000000000002E-4</v>
      </c>
      <c r="AU26" t="s">
        <v>3</v>
      </c>
      <c r="AV26">
        <v>0</v>
      </c>
      <c r="AW26">
        <v>2</v>
      </c>
      <c r="AX26">
        <v>52667804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24.506156000000001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24.506156000000001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ROUND(Y26*Source!I31,7)</f>
        <v>2.3999999999999998E-3</v>
      </c>
      <c r="CY26">
        <f t="shared" si="7"/>
        <v>88222.16</v>
      </c>
      <c r="CZ26">
        <f t="shared" si="8"/>
        <v>61265.39</v>
      </c>
      <c r="DA26">
        <f t="shared" si="9"/>
        <v>1.44</v>
      </c>
      <c r="DB26">
        <f t="shared" si="1"/>
        <v>24.51</v>
      </c>
      <c r="DC26">
        <f t="shared" si="2"/>
        <v>0</v>
      </c>
      <c r="DD26" t="s">
        <v>3</v>
      </c>
      <c r="DE26" t="s">
        <v>3</v>
      </c>
      <c r="DF26">
        <f>ROUND(ROUND(AE26*AI26,2)*CX26,2)</f>
        <v>211.73</v>
      </c>
      <c r="DG26">
        <f t="shared" si="6"/>
        <v>0</v>
      </c>
      <c r="DH26">
        <f t="shared" si="4"/>
        <v>0</v>
      </c>
      <c r="DI26">
        <f t="shared" si="5"/>
        <v>0</v>
      </c>
      <c r="DJ26">
        <f t="shared" si="10"/>
        <v>211.73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>
      <c r="A27">
        <f>ROW(Source!A31)</f>
        <v>31</v>
      </c>
      <c r="B27">
        <v>52666988</v>
      </c>
      <c r="C27">
        <v>52667772</v>
      </c>
      <c r="D27">
        <v>50806131</v>
      </c>
      <c r="E27">
        <v>1</v>
      </c>
      <c r="F27">
        <v>1</v>
      </c>
      <c r="G27">
        <v>1</v>
      </c>
      <c r="H27">
        <v>3</v>
      </c>
      <c r="I27" t="s">
        <v>517</v>
      </c>
      <c r="J27" t="s">
        <v>518</v>
      </c>
      <c r="K27" t="s">
        <v>519</v>
      </c>
      <c r="L27">
        <v>1348</v>
      </c>
      <c r="N27">
        <v>1009</v>
      </c>
      <c r="O27" t="s">
        <v>56</v>
      </c>
      <c r="P27" t="s">
        <v>56</v>
      </c>
      <c r="Q27">
        <v>1000</v>
      </c>
      <c r="W27">
        <v>0</v>
      </c>
      <c r="X27">
        <v>-1423024806</v>
      </c>
      <c r="Y27">
        <f t="shared" si="0"/>
        <v>1E-4</v>
      </c>
      <c r="AA27">
        <v>103227.06</v>
      </c>
      <c r="AB27">
        <v>0</v>
      </c>
      <c r="AC27">
        <v>0</v>
      </c>
      <c r="AD27">
        <v>0</v>
      </c>
      <c r="AE27">
        <v>80020.98</v>
      </c>
      <c r="AF27">
        <v>0</v>
      </c>
      <c r="AG27">
        <v>0</v>
      </c>
      <c r="AH27">
        <v>0</v>
      </c>
      <c r="AI27">
        <v>1.29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1E-4</v>
      </c>
      <c r="AU27" t="s">
        <v>3</v>
      </c>
      <c r="AV27">
        <v>0</v>
      </c>
      <c r="AW27">
        <v>2</v>
      </c>
      <c r="AX27">
        <v>52667805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8.0020980000000002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8.0020980000000002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ROUND(Y27*Source!I31,7)</f>
        <v>5.9999999999999995E-4</v>
      </c>
      <c r="CY27">
        <f t="shared" si="7"/>
        <v>103227.06</v>
      </c>
      <c r="CZ27">
        <f t="shared" si="8"/>
        <v>80020.98</v>
      </c>
      <c r="DA27">
        <f t="shared" si="9"/>
        <v>1.29</v>
      </c>
      <c r="DB27">
        <f t="shared" si="1"/>
        <v>8</v>
      </c>
      <c r="DC27">
        <f t="shared" si="2"/>
        <v>0</v>
      </c>
      <c r="DD27" t="s">
        <v>3</v>
      </c>
      <c r="DE27" t="s">
        <v>3</v>
      </c>
      <c r="DF27">
        <f>ROUND(ROUND(AE27*AI27,2)*CX27,2)</f>
        <v>61.94</v>
      </c>
      <c r="DG27">
        <f t="shared" si="6"/>
        <v>0</v>
      </c>
      <c r="DH27">
        <f t="shared" si="4"/>
        <v>0</v>
      </c>
      <c r="DI27">
        <f t="shared" si="5"/>
        <v>0</v>
      </c>
      <c r="DJ27">
        <f t="shared" si="10"/>
        <v>61.94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>
      <c r="A28">
        <f>ROW(Source!A31)</f>
        <v>31</v>
      </c>
      <c r="B28">
        <v>52666988</v>
      </c>
      <c r="C28">
        <v>52667772</v>
      </c>
      <c r="D28">
        <v>50813739</v>
      </c>
      <c r="E28">
        <v>1</v>
      </c>
      <c r="F28">
        <v>1</v>
      </c>
      <c r="G28">
        <v>1</v>
      </c>
      <c r="H28">
        <v>3</v>
      </c>
      <c r="I28" t="s">
        <v>41</v>
      </c>
      <c r="J28" t="s">
        <v>44</v>
      </c>
      <c r="K28" t="s">
        <v>42</v>
      </c>
      <c r="L28">
        <v>1425</v>
      </c>
      <c r="N28">
        <v>1013</v>
      </c>
      <c r="O28" t="s">
        <v>43</v>
      </c>
      <c r="P28" t="s">
        <v>43</v>
      </c>
      <c r="Q28">
        <v>1</v>
      </c>
      <c r="W28">
        <v>0</v>
      </c>
      <c r="X28">
        <v>1062045542</v>
      </c>
      <c r="Y28">
        <f t="shared" si="0"/>
        <v>0.06</v>
      </c>
      <c r="AA28">
        <v>1351.57</v>
      </c>
      <c r="AB28">
        <v>0</v>
      </c>
      <c r="AC28">
        <v>0</v>
      </c>
      <c r="AD28">
        <v>0</v>
      </c>
      <c r="AE28">
        <v>1031.73</v>
      </c>
      <c r="AF28">
        <v>0</v>
      </c>
      <c r="AG28">
        <v>0</v>
      </c>
      <c r="AH28">
        <v>0</v>
      </c>
      <c r="AI28">
        <v>1.31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0.06</v>
      </c>
      <c r="AU28" t="s">
        <v>3</v>
      </c>
      <c r="AV28">
        <v>0</v>
      </c>
      <c r="AW28">
        <v>2</v>
      </c>
      <c r="AX28">
        <v>52667806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61.903799999999997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61.903799999999997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ROUND(Y28*Source!I31,7)</f>
        <v>0.36</v>
      </c>
      <c r="CY28">
        <f t="shared" si="7"/>
        <v>1351.57</v>
      </c>
      <c r="CZ28">
        <f t="shared" si="8"/>
        <v>1031.73</v>
      </c>
      <c r="DA28">
        <f t="shared" si="9"/>
        <v>1.31</v>
      </c>
      <c r="DB28">
        <f t="shared" si="1"/>
        <v>61.9</v>
      </c>
      <c r="DC28">
        <f t="shared" si="2"/>
        <v>0</v>
      </c>
      <c r="DD28" t="s">
        <v>3</v>
      </c>
      <c r="DE28" t="s">
        <v>3</v>
      </c>
      <c r="DF28">
        <f>ROUND(ROUND(AE28*AI28,2)*CX28,2)</f>
        <v>486.57</v>
      </c>
      <c r="DG28">
        <f t="shared" si="6"/>
        <v>0</v>
      </c>
      <c r="DH28">
        <f t="shared" si="4"/>
        <v>0</v>
      </c>
      <c r="DI28">
        <f t="shared" si="5"/>
        <v>0</v>
      </c>
      <c r="DJ28">
        <f t="shared" si="10"/>
        <v>486.57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ROW(Source!A31)</f>
        <v>31</v>
      </c>
      <c r="B29">
        <v>52666988</v>
      </c>
      <c r="C29">
        <v>52667772</v>
      </c>
      <c r="D29">
        <v>50813739</v>
      </c>
      <c r="E29">
        <v>1</v>
      </c>
      <c r="F29">
        <v>1</v>
      </c>
      <c r="G29">
        <v>1</v>
      </c>
      <c r="H29">
        <v>3</v>
      </c>
      <c r="I29" t="s">
        <v>41</v>
      </c>
      <c r="J29" t="s">
        <v>44</v>
      </c>
      <c r="K29" t="s">
        <v>42</v>
      </c>
      <c r="L29">
        <v>1425</v>
      </c>
      <c r="N29">
        <v>1013</v>
      </c>
      <c r="O29" t="s">
        <v>43</v>
      </c>
      <c r="P29" t="s">
        <v>43</v>
      </c>
      <c r="Q29">
        <v>1</v>
      </c>
      <c r="W29">
        <v>0</v>
      </c>
      <c r="X29">
        <v>1062045542</v>
      </c>
      <c r="Y29">
        <f t="shared" si="0"/>
        <v>-0.06</v>
      </c>
      <c r="AA29">
        <v>1351.57</v>
      </c>
      <c r="AB29">
        <v>0</v>
      </c>
      <c r="AC29">
        <v>0</v>
      </c>
      <c r="AD29">
        <v>0</v>
      </c>
      <c r="AE29">
        <v>1031.73</v>
      </c>
      <c r="AF29">
        <v>0</v>
      </c>
      <c r="AG29">
        <v>0</v>
      </c>
      <c r="AH29">
        <v>0</v>
      </c>
      <c r="AI29">
        <v>1.31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-0.06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ROUND(Y29*Source!I31,7)</f>
        <v>-0.36</v>
      </c>
      <c r="CY29">
        <f t="shared" si="7"/>
        <v>1351.57</v>
      </c>
      <c r="CZ29">
        <f t="shared" si="8"/>
        <v>1031.73</v>
      </c>
      <c r="DA29">
        <f t="shared" si="9"/>
        <v>1.31</v>
      </c>
      <c r="DB29">
        <f t="shared" si="1"/>
        <v>-61.9</v>
      </c>
      <c r="DC29">
        <f t="shared" si="2"/>
        <v>0</v>
      </c>
      <c r="DD29" t="s">
        <v>3</v>
      </c>
      <c r="DE29" t="s">
        <v>3</v>
      </c>
      <c r="DF29">
        <f>ROUND(ROUND(AE29*AI29,2)*CX29,2)</f>
        <v>-486.57</v>
      </c>
      <c r="DG29">
        <f t="shared" si="6"/>
        <v>0</v>
      </c>
      <c r="DH29">
        <f t="shared" si="4"/>
        <v>0</v>
      </c>
      <c r="DI29">
        <f t="shared" si="5"/>
        <v>0</v>
      </c>
      <c r="DJ29">
        <f t="shared" si="10"/>
        <v>-486.57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ROW(Source!A31)</f>
        <v>31</v>
      </c>
      <c r="B30">
        <v>52666988</v>
      </c>
      <c r="C30">
        <v>52667772</v>
      </c>
      <c r="D30">
        <v>50720299</v>
      </c>
      <c r="E30">
        <v>116</v>
      </c>
      <c r="F30">
        <v>1</v>
      </c>
      <c r="G30">
        <v>1</v>
      </c>
      <c r="H30">
        <v>3</v>
      </c>
      <c r="I30" t="s">
        <v>64</v>
      </c>
      <c r="J30" t="s">
        <v>3</v>
      </c>
      <c r="K30" t="s">
        <v>65</v>
      </c>
      <c r="L30">
        <v>1371</v>
      </c>
      <c r="N30">
        <v>1013</v>
      </c>
      <c r="O30" t="s">
        <v>21</v>
      </c>
      <c r="P30" t="s">
        <v>21</v>
      </c>
      <c r="Q30">
        <v>1</v>
      </c>
      <c r="W30">
        <v>0</v>
      </c>
      <c r="X30">
        <v>-950997571</v>
      </c>
      <c r="Y30">
        <f t="shared" si="0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1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0</v>
      </c>
      <c r="AU30" t="s">
        <v>3</v>
      </c>
      <c r="AV30">
        <v>0</v>
      </c>
      <c r="AW30">
        <v>2</v>
      </c>
      <c r="AX30">
        <v>52667807</v>
      </c>
      <c r="AY30">
        <v>1</v>
      </c>
      <c r="AZ30">
        <v>0</v>
      </c>
      <c r="BA30">
        <v>29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ROUND(Y30*Source!I31,7)</f>
        <v>0</v>
      </c>
      <c r="CY30">
        <f t="shared" si="7"/>
        <v>0</v>
      </c>
      <c r="CZ30">
        <f t="shared" si="8"/>
        <v>0</v>
      </c>
      <c r="DA30">
        <f t="shared" si="9"/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 t="shared" ref="DF30:DF42" si="11">ROUND(ROUND(AE30,2)*CX30,2)</f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 t="shared" si="10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ROW(Source!A31)</f>
        <v>31</v>
      </c>
      <c r="B31">
        <v>52666988</v>
      </c>
      <c r="C31">
        <v>52667772</v>
      </c>
      <c r="D31">
        <v>50720345</v>
      </c>
      <c r="E31">
        <v>116</v>
      </c>
      <c r="F31">
        <v>1</v>
      </c>
      <c r="G31">
        <v>1</v>
      </c>
      <c r="H31">
        <v>3</v>
      </c>
      <c r="I31" t="s">
        <v>67</v>
      </c>
      <c r="J31" t="s">
        <v>3</v>
      </c>
      <c r="K31" t="s">
        <v>68</v>
      </c>
      <c r="L31">
        <v>1371</v>
      </c>
      <c r="N31">
        <v>1013</v>
      </c>
      <c r="O31" t="s">
        <v>21</v>
      </c>
      <c r="P31" t="s">
        <v>21</v>
      </c>
      <c r="Q31">
        <v>1</v>
      </c>
      <c r="W31">
        <v>0</v>
      </c>
      <c r="X31">
        <v>-320198552</v>
      </c>
      <c r="Y31">
        <f t="shared" si="0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3</v>
      </c>
      <c r="AV31">
        <v>0</v>
      </c>
      <c r="AW31">
        <v>2</v>
      </c>
      <c r="AX31">
        <v>52667808</v>
      </c>
      <c r="AY31">
        <v>1</v>
      </c>
      <c r="AZ31">
        <v>0</v>
      </c>
      <c r="BA31">
        <v>30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ROUND(Y31*Source!I31,7)</f>
        <v>0</v>
      </c>
      <c r="CY31">
        <f t="shared" si="7"/>
        <v>0</v>
      </c>
      <c r="CZ31">
        <f t="shared" si="8"/>
        <v>0</v>
      </c>
      <c r="DA31">
        <f t="shared" si="9"/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11"/>
        <v>0</v>
      </c>
      <c r="DG31">
        <f t="shared" si="6"/>
        <v>0</v>
      </c>
      <c r="DH31">
        <f t="shared" si="4"/>
        <v>0</v>
      </c>
      <c r="DI31">
        <f t="shared" si="5"/>
        <v>0</v>
      </c>
      <c r="DJ31">
        <f t="shared" si="10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ROW(Source!A31)</f>
        <v>31</v>
      </c>
      <c r="B32">
        <v>52666988</v>
      </c>
      <c r="C32">
        <v>52667772</v>
      </c>
      <c r="D32">
        <v>50720349</v>
      </c>
      <c r="E32">
        <v>116</v>
      </c>
      <c r="F32">
        <v>1</v>
      </c>
      <c r="G32">
        <v>1</v>
      </c>
      <c r="H32">
        <v>3</v>
      </c>
      <c r="I32" t="s">
        <v>70</v>
      </c>
      <c r="J32" t="s">
        <v>3</v>
      </c>
      <c r="K32" t="s">
        <v>71</v>
      </c>
      <c r="L32">
        <v>1371</v>
      </c>
      <c r="N32">
        <v>1013</v>
      </c>
      <c r="O32" t="s">
        <v>21</v>
      </c>
      <c r="P32" t="s">
        <v>21</v>
      </c>
      <c r="Q32">
        <v>1</v>
      </c>
      <c r="W32">
        <v>0</v>
      </c>
      <c r="X32">
        <v>326010188</v>
      </c>
      <c r="Y32">
        <f t="shared" si="0"/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1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3</v>
      </c>
      <c r="AV32">
        <v>0</v>
      </c>
      <c r="AW32">
        <v>2</v>
      </c>
      <c r="AX32">
        <v>52667809</v>
      </c>
      <c r="AY32">
        <v>1</v>
      </c>
      <c r="AZ32">
        <v>0</v>
      </c>
      <c r="BA32">
        <v>31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ROUND(Y32*Source!I31,7)</f>
        <v>0</v>
      </c>
      <c r="CY32">
        <f t="shared" si="7"/>
        <v>0</v>
      </c>
      <c r="CZ32">
        <f t="shared" si="8"/>
        <v>0</v>
      </c>
      <c r="DA32">
        <f t="shared" si="9"/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 t="shared" si="11"/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 t="shared" si="10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ROW(Source!A41)</f>
        <v>41</v>
      </c>
      <c r="B33">
        <v>52666988</v>
      </c>
      <c r="C33">
        <v>52667819</v>
      </c>
      <c r="D33">
        <v>50715276</v>
      </c>
      <c r="E33">
        <v>116</v>
      </c>
      <c r="F33">
        <v>1</v>
      </c>
      <c r="G33">
        <v>1</v>
      </c>
      <c r="H33">
        <v>1</v>
      </c>
      <c r="I33" t="s">
        <v>496</v>
      </c>
      <c r="J33" t="s">
        <v>3</v>
      </c>
      <c r="K33" t="s">
        <v>497</v>
      </c>
      <c r="L33">
        <v>1191</v>
      </c>
      <c r="N33">
        <v>1013</v>
      </c>
      <c r="O33" t="s">
        <v>481</v>
      </c>
      <c r="P33" t="s">
        <v>481</v>
      </c>
      <c r="Q33">
        <v>1</v>
      </c>
      <c r="W33">
        <v>0</v>
      </c>
      <c r="X33">
        <v>32079103</v>
      </c>
      <c r="Y33">
        <f t="shared" si="0"/>
        <v>0.22</v>
      </c>
      <c r="AA33">
        <v>0</v>
      </c>
      <c r="AB33">
        <v>0</v>
      </c>
      <c r="AC33">
        <v>0</v>
      </c>
      <c r="AD33">
        <v>748.18</v>
      </c>
      <c r="AE33">
        <v>0</v>
      </c>
      <c r="AF33">
        <v>0</v>
      </c>
      <c r="AG33">
        <v>0</v>
      </c>
      <c r="AH33">
        <v>748.18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</v>
      </c>
      <c r="AV33">
        <v>1</v>
      </c>
      <c r="AW33">
        <v>2</v>
      </c>
      <c r="AX33">
        <v>52667823</v>
      </c>
      <c r="AY33">
        <v>1</v>
      </c>
      <c r="AZ33">
        <v>0</v>
      </c>
      <c r="BA33">
        <v>32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164.59959999999998</v>
      </c>
      <c r="BN33">
        <v>0.22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164.59959999999998</v>
      </c>
      <c r="BU33">
        <v>0.22</v>
      </c>
      <c r="BV33">
        <v>0</v>
      </c>
      <c r="BW33">
        <v>1</v>
      </c>
      <c r="CU33">
        <f>ROUND(AT33*Source!I41*AH33*AL33,2)</f>
        <v>-987.6</v>
      </c>
      <c r="CV33">
        <f>ROUND(Y33*Source!I41,7)</f>
        <v>-1.32</v>
      </c>
      <c r="CW33">
        <v>0</v>
      </c>
      <c r="CX33">
        <f>ROUND(Y33*Source!I41,7)</f>
        <v>-1.32</v>
      </c>
      <c r="CY33">
        <f>AD33</f>
        <v>748.18</v>
      </c>
      <c r="CZ33">
        <f>AH33</f>
        <v>748.18</v>
      </c>
      <c r="DA33">
        <f>AL33</f>
        <v>1</v>
      </c>
      <c r="DB33">
        <f t="shared" si="1"/>
        <v>164.6</v>
      </c>
      <c r="DC33">
        <f t="shared" si="2"/>
        <v>0</v>
      </c>
      <c r="DD33" t="s">
        <v>3</v>
      </c>
      <c r="DE33" t="s">
        <v>3</v>
      </c>
      <c r="DF33">
        <f t="shared" si="11"/>
        <v>0</v>
      </c>
      <c r="DG33">
        <f t="shared" si="6"/>
        <v>0</v>
      </c>
      <c r="DH33">
        <f t="shared" si="4"/>
        <v>0</v>
      </c>
      <c r="DI33">
        <f t="shared" si="5"/>
        <v>-987.6</v>
      </c>
      <c r="DJ33">
        <f>DI33</f>
        <v>-987.6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ROW(Source!A41)</f>
        <v>41</v>
      </c>
      <c r="B34">
        <v>52666988</v>
      </c>
      <c r="C34">
        <v>52667819</v>
      </c>
      <c r="D34">
        <v>50715465</v>
      </c>
      <c r="E34">
        <v>116</v>
      </c>
      <c r="F34">
        <v>1</v>
      </c>
      <c r="G34">
        <v>1</v>
      </c>
      <c r="H34">
        <v>1</v>
      </c>
      <c r="I34" t="s">
        <v>482</v>
      </c>
      <c r="J34" t="s">
        <v>3</v>
      </c>
      <c r="K34" t="s">
        <v>483</v>
      </c>
      <c r="L34">
        <v>1191</v>
      </c>
      <c r="N34">
        <v>1013</v>
      </c>
      <c r="O34" t="s">
        <v>481</v>
      </c>
      <c r="P34" t="s">
        <v>481</v>
      </c>
      <c r="Q34">
        <v>1</v>
      </c>
      <c r="W34">
        <v>0</v>
      </c>
      <c r="X34">
        <v>-1417349443</v>
      </c>
      <c r="Y34">
        <f t="shared" si="0"/>
        <v>0.23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0.23</v>
      </c>
      <c r="AU34" t="s">
        <v>3</v>
      </c>
      <c r="AV34">
        <v>2</v>
      </c>
      <c r="AW34">
        <v>2</v>
      </c>
      <c r="AX34">
        <v>52667824</v>
      </c>
      <c r="AY34">
        <v>1</v>
      </c>
      <c r="AZ34">
        <v>0</v>
      </c>
      <c r="BA34">
        <v>33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ROUND(Y34*Source!I41,7)</f>
        <v>-1.38</v>
      </c>
      <c r="CY34">
        <f>AD34</f>
        <v>0</v>
      </c>
      <c r="CZ34">
        <f>AH34</f>
        <v>0</v>
      </c>
      <c r="DA34">
        <f>AL34</f>
        <v>1</v>
      </c>
      <c r="DB34">
        <f t="shared" si="1"/>
        <v>0</v>
      </c>
      <c r="DC34">
        <f t="shared" si="2"/>
        <v>0</v>
      </c>
      <c r="DD34" t="s">
        <v>3</v>
      </c>
      <c r="DE34" t="s">
        <v>3</v>
      </c>
      <c r="DF34">
        <f t="shared" si="11"/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ROW(Source!A41)</f>
        <v>41</v>
      </c>
      <c r="B35">
        <v>52666988</v>
      </c>
      <c r="C35">
        <v>52667819</v>
      </c>
      <c r="D35">
        <v>50836342</v>
      </c>
      <c r="E35">
        <v>1</v>
      </c>
      <c r="F35">
        <v>1</v>
      </c>
      <c r="G35">
        <v>1</v>
      </c>
      <c r="H35">
        <v>2</v>
      </c>
      <c r="I35" t="s">
        <v>498</v>
      </c>
      <c r="J35" t="s">
        <v>499</v>
      </c>
      <c r="K35" t="s">
        <v>500</v>
      </c>
      <c r="L35">
        <v>1368</v>
      </c>
      <c r="N35">
        <v>1011</v>
      </c>
      <c r="O35" t="s">
        <v>487</v>
      </c>
      <c r="P35" t="s">
        <v>487</v>
      </c>
      <c r="Q35">
        <v>1</v>
      </c>
      <c r="W35">
        <v>0</v>
      </c>
      <c r="X35">
        <v>944335294</v>
      </c>
      <c r="Y35">
        <f t="shared" si="0"/>
        <v>0.23</v>
      </c>
      <c r="AA35">
        <v>0</v>
      </c>
      <c r="AB35">
        <v>2736.29</v>
      </c>
      <c r="AC35">
        <v>932.95</v>
      </c>
      <c r="AD35">
        <v>0</v>
      </c>
      <c r="AE35">
        <v>0</v>
      </c>
      <c r="AF35">
        <v>2088.77</v>
      </c>
      <c r="AG35">
        <v>932.95</v>
      </c>
      <c r="AH35">
        <v>0</v>
      </c>
      <c r="AI35">
        <v>1</v>
      </c>
      <c r="AJ35">
        <v>1.31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0.23</v>
      </c>
      <c r="AU35" t="s">
        <v>3</v>
      </c>
      <c r="AV35">
        <v>1</v>
      </c>
      <c r="AW35">
        <v>2</v>
      </c>
      <c r="AX35">
        <v>52667825</v>
      </c>
      <c r="AY35">
        <v>1</v>
      </c>
      <c r="AZ35">
        <v>0</v>
      </c>
      <c r="BA35">
        <v>34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480.4171</v>
      </c>
      <c r="BL35">
        <v>214.57850000000002</v>
      </c>
      <c r="BM35">
        <v>0</v>
      </c>
      <c r="BN35">
        <v>0</v>
      </c>
      <c r="BO35">
        <v>0.23</v>
      </c>
      <c r="BP35">
        <v>1</v>
      </c>
      <c r="BQ35">
        <v>0</v>
      </c>
      <c r="BR35">
        <v>480.4171</v>
      </c>
      <c r="BS35">
        <v>214.57850000000002</v>
      </c>
      <c r="BT35">
        <v>0</v>
      </c>
      <c r="BU35">
        <v>0</v>
      </c>
      <c r="BV35">
        <v>0.23</v>
      </c>
      <c r="BW35">
        <v>1</v>
      </c>
      <c r="CV35">
        <v>0</v>
      </c>
      <c r="CW35">
        <f>ROUND(Y35*Source!I41*DO35,7)</f>
        <v>-1.38</v>
      </c>
      <c r="CX35">
        <f>ROUND(Y35*Source!I41,7)</f>
        <v>-1.38</v>
      </c>
      <c r="CY35">
        <f>AB35</f>
        <v>2736.29</v>
      </c>
      <c r="CZ35">
        <f>AF35</f>
        <v>2088.77</v>
      </c>
      <c r="DA35">
        <f>AJ35</f>
        <v>1.31</v>
      </c>
      <c r="DB35">
        <f t="shared" si="1"/>
        <v>480.42</v>
      </c>
      <c r="DC35">
        <f t="shared" si="2"/>
        <v>214.58</v>
      </c>
      <c r="DD35" t="s">
        <v>3</v>
      </c>
      <c r="DE35" t="s">
        <v>3</v>
      </c>
      <c r="DF35">
        <f t="shared" si="11"/>
        <v>0</v>
      </c>
      <c r="DG35">
        <f>ROUND(ROUND(AF35*AJ35,2)*CX35,2)</f>
        <v>-3776.08</v>
      </c>
      <c r="DH35">
        <f t="shared" si="4"/>
        <v>-1287.47</v>
      </c>
      <c r="DI35">
        <f t="shared" si="5"/>
        <v>0</v>
      </c>
      <c r="DJ35">
        <f>DG35+DH35</f>
        <v>-5063.55</v>
      </c>
      <c r="DK35">
        <v>0</v>
      </c>
      <c r="DL35" t="s">
        <v>501</v>
      </c>
      <c r="DM35">
        <v>5</v>
      </c>
      <c r="DN35" t="s">
        <v>481</v>
      </c>
      <c r="DO35">
        <v>1</v>
      </c>
    </row>
    <row r="36" spans="1:119">
      <c r="A36">
        <f>ROW(Source!A42)</f>
        <v>42</v>
      </c>
      <c r="B36">
        <v>52666988</v>
      </c>
      <c r="C36">
        <v>52667826</v>
      </c>
      <c r="D36">
        <v>50715276</v>
      </c>
      <c r="E36">
        <v>116</v>
      </c>
      <c r="F36">
        <v>1</v>
      </c>
      <c r="G36">
        <v>1</v>
      </c>
      <c r="H36">
        <v>1</v>
      </c>
      <c r="I36" t="s">
        <v>496</v>
      </c>
      <c r="J36" t="s">
        <v>3</v>
      </c>
      <c r="K36" t="s">
        <v>497</v>
      </c>
      <c r="L36">
        <v>1191</v>
      </c>
      <c r="N36">
        <v>1013</v>
      </c>
      <c r="O36" t="s">
        <v>481</v>
      </c>
      <c r="P36" t="s">
        <v>481</v>
      </c>
      <c r="Q36">
        <v>1</v>
      </c>
      <c r="W36">
        <v>0</v>
      </c>
      <c r="X36">
        <v>32079103</v>
      </c>
      <c r="Y36">
        <f>(AT36*ROUND(1.25,7))</f>
        <v>0.27500000000000002</v>
      </c>
      <c r="AA36">
        <v>0</v>
      </c>
      <c r="AB36">
        <v>0</v>
      </c>
      <c r="AC36">
        <v>0</v>
      </c>
      <c r="AD36">
        <v>748.18</v>
      </c>
      <c r="AE36">
        <v>0</v>
      </c>
      <c r="AF36">
        <v>0</v>
      </c>
      <c r="AG36">
        <v>0</v>
      </c>
      <c r="AH36">
        <v>748.18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0.22</v>
      </c>
      <c r="AU36" t="s">
        <v>78</v>
      </c>
      <c r="AV36">
        <v>1</v>
      </c>
      <c r="AW36">
        <v>2</v>
      </c>
      <c r="AX36">
        <v>52667830</v>
      </c>
      <c r="AY36">
        <v>1</v>
      </c>
      <c r="AZ36">
        <v>0</v>
      </c>
      <c r="BA36">
        <v>35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164.59959999999998</v>
      </c>
      <c r="BN36">
        <v>0.22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205.74950000000001</v>
      </c>
      <c r="BU36">
        <v>0.27500000000000002</v>
      </c>
      <c r="BV36">
        <v>0</v>
      </c>
      <c r="BW36">
        <v>1</v>
      </c>
      <c r="CU36">
        <f>ROUND(AT36*Source!I42*AH36*AL36,2)</f>
        <v>987.6</v>
      </c>
      <c r="CV36">
        <f>ROUND(Y36*Source!I42,7)</f>
        <v>1.65</v>
      </c>
      <c r="CW36">
        <v>0</v>
      </c>
      <c r="CX36">
        <f>ROUND(Y36*Source!I42,7)</f>
        <v>1.65</v>
      </c>
      <c r="CY36">
        <f>AD36</f>
        <v>748.18</v>
      </c>
      <c r="CZ36">
        <f>AH36</f>
        <v>748.18</v>
      </c>
      <c r="DA36">
        <f>AL36</f>
        <v>1</v>
      </c>
      <c r="DB36">
        <f>ROUND((ROUND(AT36*CZ36,2)*ROUND(1.25,7)),6)</f>
        <v>205.75</v>
      </c>
      <c r="DC36">
        <f>ROUND((ROUND(AT36*AG36,2)*ROUND(1.25,7)),6)</f>
        <v>0</v>
      </c>
      <c r="DD36" t="s">
        <v>3</v>
      </c>
      <c r="DE36" t="s">
        <v>3</v>
      </c>
      <c r="DF36">
        <f t="shared" si="11"/>
        <v>0</v>
      </c>
      <c r="DG36">
        <f>ROUND(ROUND(AF36,2)*CX36,2)</f>
        <v>0</v>
      </c>
      <c r="DH36">
        <f t="shared" si="4"/>
        <v>0</v>
      </c>
      <c r="DI36">
        <f t="shared" si="5"/>
        <v>1234.5</v>
      </c>
      <c r="DJ36">
        <f>DI36</f>
        <v>1234.5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ROW(Source!A42)</f>
        <v>42</v>
      </c>
      <c r="B37">
        <v>52666988</v>
      </c>
      <c r="C37">
        <v>52667826</v>
      </c>
      <c r="D37">
        <v>50715465</v>
      </c>
      <c r="E37">
        <v>116</v>
      </c>
      <c r="F37">
        <v>1</v>
      </c>
      <c r="G37">
        <v>1</v>
      </c>
      <c r="H37">
        <v>1</v>
      </c>
      <c r="I37" t="s">
        <v>482</v>
      </c>
      <c r="J37" t="s">
        <v>3</v>
      </c>
      <c r="K37" t="s">
        <v>483</v>
      </c>
      <c r="L37">
        <v>1191</v>
      </c>
      <c r="N37">
        <v>1013</v>
      </c>
      <c r="O37" t="s">
        <v>481</v>
      </c>
      <c r="P37" t="s">
        <v>481</v>
      </c>
      <c r="Q37">
        <v>1</v>
      </c>
      <c r="W37">
        <v>0</v>
      </c>
      <c r="X37">
        <v>-1417349443</v>
      </c>
      <c r="Y37">
        <f>(AT37*ROUND(1.25,7))</f>
        <v>0.28750000000000003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0.23</v>
      </c>
      <c r="AU37" t="s">
        <v>78</v>
      </c>
      <c r="AV37">
        <v>2</v>
      </c>
      <c r="AW37">
        <v>2</v>
      </c>
      <c r="AX37">
        <v>52667831</v>
      </c>
      <c r="AY37">
        <v>1</v>
      </c>
      <c r="AZ37">
        <v>0</v>
      </c>
      <c r="BA37">
        <v>36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ROUND(Y37*Source!I42,7)</f>
        <v>1.7250000000000001</v>
      </c>
      <c r="CY37">
        <f>AD37</f>
        <v>0</v>
      </c>
      <c r="CZ37">
        <f>AH37</f>
        <v>0</v>
      </c>
      <c r="DA37">
        <f>AL37</f>
        <v>1</v>
      </c>
      <c r="DB37">
        <f>ROUND((ROUND(AT37*CZ37,2)*ROUND(1.25,7)),6)</f>
        <v>0</v>
      </c>
      <c r="DC37">
        <f>ROUND((ROUND(AT37*AG37,2)*ROUND(1.25,7)),6)</f>
        <v>0</v>
      </c>
      <c r="DD37" t="s">
        <v>3</v>
      </c>
      <c r="DE37" t="s">
        <v>3</v>
      </c>
      <c r="DF37">
        <f t="shared" si="11"/>
        <v>0</v>
      </c>
      <c r="DG37">
        <f>ROUND(ROUND(AF37,2)*CX37,2)</f>
        <v>0</v>
      </c>
      <c r="DH37">
        <f t="shared" si="4"/>
        <v>0</v>
      </c>
      <c r="DI37">
        <f t="shared" si="5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ROW(Source!A42)</f>
        <v>42</v>
      </c>
      <c r="B38">
        <v>52666988</v>
      </c>
      <c r="C38">
        <v>52667826</v>
      </c>
      <c r="D38">
        <v>50836342</v>
      </c>
      <c r="E38">
        <v>1</v>
      </c>
      <c r="F38">
        <v>1</v>
      </c>
      <c r="G38">
        <v>1</v>
      </c>
      <c r="H38">
        <v>2</v>
      </c>
      <c r="I38" t="s">
        <v>498</v>
      </c>
      <c r="J38" t="s">
        <v>499</v>
      </c>
      <c r="K38" t="s">
        <v>500</v>
      </c>
      <c r="L38">
        <v>1368</v>
      </c>
      <c r="N38">
        <v>1011</v>
      </c>
      <c r="O38" t="s">
        <v>487</v>
      </c>
      <c r="P38" t="s">
        <v>487</v>
      </c>
      <c r="Q38">
        <v>1</v>
      </c>
      <c r="W38">
        <v>0</v>
      </c>
      <c r="X38">
        <v>944335294</v>
      </c>
      <c r="Y38">
        <f>(AT38*ROUND(1.25,7))</f>
        <v>0.28750000000000003</v>
      </c>
      <c r="AA38">
        <v>0</v>
      </c>
      <c r="AB38">
        <v>2736.29</v>
      </c>
      <c r="AC38">
        <v>932.95</v>
      </c>
      <c r="AD38">
        <v>0</v>
      </c>
      <c r="AE38">
        <v>0</v>
      </c>
      <c r="AF38">
        <v>2088.77</v>
      </c>
      <c r="AG38">
        <v>932.95</v>
      </c>
      <c r="AH38">
        <v>0</v>
      </c>
      <c r="AI38">
        <v>1</v>
      </c>
      <c r="AJ38">
        <v>1.31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0.23</v>
      </c>
      <c r="AU38" t="s">
        <v>78</v>
      </c>
      <c r="AV38">
        <v>1</v>
      </c>
      <c r="AW38">
        <v>2</v>
      </c>
      <c r="AX38">
        <v>52667832</v>
      </c>
      <c r="AY38">
        <v>1</v>
      </c>
      <c r="AZ38">
        <v>0</v>
      </c>
      <c r="BA38">
        <v>37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480.4171</v>
      </c>
      <c r="BL38">
        <v>214.57850000000002</v>
      </c>
      <c r="BM38">
        <v>0</v>
      </c>
      <c r="BN38">
        <v>0</v>
      </c>
      <c r="BO38">
        <v>0.23</v>
      </c>
      <c r="BP38">
        <v>1</v>
      </c>
      <c r="BQ38">
        <v>0</v>
      </c>
      <c r="BR38">
        <v>600.52137500000003</v>
      </c>
      <c r="BS38">
        <v>268.22312500000004</v>
      </c>
      <c r="BT38">
        <v>0</v>
      </c>
      <c r="BU38">
        <v>0</v>
      </c>
      <c r="BV38">
        <v>0.28750000000000003</v>
      </c>
      <c r="BW38">
        <v>1</v>
      </c>
      <c r="CV38">
        <v>0</v>
      </c>
      <c r="CW38">
        <f>ROUND(Y38*Source!I42*DO38,7)</f>
        <v>1.7250000000000001</v>
      </c>
      <c r="CX38">
        <f>ROUND(Y38*Source!I42,7)</f>
        <v>1.7250000000000001</v>
      </c>
      <c r="CY38">
        <f>AB38</f>
        <v>2736.29</v>
      </c>
      <c r="CZ38">
        <f>AF38</f>
        <v>2088.77</v>
      </c>
      <c r="DA38">
        <f>AJ38</f>
        <v>1.31</v>
      </c>
      <c r="DB38">
        <f>ROUND((ROUND(AT38*CZ38,2)*ROUND(1.25,7)),6)</f>
        <v>600.52499999999998</v>
      </c>
      <c r="DC38">
        <f>ROUND((ROUND(AT38*AG38,2)*ROUND(1.25,7)),6)</f>
        <v>268.22500000000002</v>
      </c>
      <c r="DD38" t="s">
        <v>3</v>
      </c>
      <c r="DE38" t="s">
        <v>3</v>
      </c>
      <c r="DF38">
        <f t="shared" si="11"/>
        <v>0</v>
      </c>
      <c r="DG38">
        <f>ROUND(ROUND(AF38*AJ38,2)*CX38,2)</f>
        <v>4720.1000000000004</v>
      </c>
      <c r="DH38">
        <f t="shared" si="4"/>
        <v>1609.34</v>
      </c>
      <c r="DI38">
        <f t="shared" si="5"/>
        <v>0</v>
      </c>
      <c r="DJ38">
        <f>DG38+DH38</f>
        <v>6329.4400000000005</v>
      </c>
      <c r="DK38">
        <v>0</v>
      </c>
      <c r="DL38" t="s">
        <v>501</v>
      </c>
      <c r="DM38">
        <v>5</v>
      </c>
      <c r="DN38" t="s">
        <v>481</v>
      </c>
      <c r="DO38">
        <v>1</v>
      </c>
    </row>
    <row r="39" spans="1:119">
      <c r="A39">
        <f>ROW(Source!A43)</f>
        <v>43</v>
      </c>
      <c r="B39">
        <v>52666988</v>
      </c>
      <c r="C39">
        <v>52667833</v>
      </c>
      <c r="D39">
        <v>50715276</v>
      </c>
      <c r="E39">
        <v>116</v>
      </c>
      <c r="F39">
        <v>1</v>
      </c>
      <c r="G39">
        <v>1</v>
      </c>
      <c r="H39">
        <v>1</v>
      </c>
      <c r="I39" t="s">
        <v>496</v>
      </c>
      <c r="J39" t="s">
        <v>3</v>
      </c>
      <c r="K39" t="s">
        <v>497</v>
      </c>
      <c r="L39">
        <v>1191</v>
      </c>
      <c r="N39">
        <v>1013</v>
      </c>
      <c r="O39" t="s">
        <v>481</v>
      </c>
      <c r="P39" t="s">
        <v>481</v>
      </c>
      <c r="Q39">
        <v>1</v>
      </c>
      <c r="W39">
        <v>0</v>
      </c>
      <c r="X39">
        <v>32079103</v>
      </c>
      <c r="Y39">
        <f t="shared" ref="Y39:Y61" si="12">AT39</f>
        <v>5.98</v>
      </c>
      <c r="AA39">
        <v>0</v>
      </c>
      <c r="AB39">
        <v>0</v>
      </c>
      <c r="AC39">
        <v>0</v>
      </c>
      <c r="AD39">
        <v>748.18</v>
      </c>
      <c r="AE39">
        <v>0</v>
      </c>
      <c r="AF39">
        <v>0</v>
      </c>
      <c r="AG39">
        <v>0</v>
      </c>
      <c r="AH39">
        <v>748.18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5.98</v>
      </c>
      <c r="AU39" t="s">
        <v>3</v>
      </c>
      <c r="AV39">
        <v>1</v>
      </c>
      <c r="AW39">
        <v>2</v>
      </c>
      <c r="AX39">
        <v>52667864</v>
      </c>
      <c r="AY39">
        <v>1</v>
      </c>
      <c r="AZ39">
        <v>0</v>
      </c>
      <c r="BA39">
        <v>38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4474.1163999999999</v>
      </c>
      <c r="BN39">
        <v>5.98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4474.1163999999999</v>
      </c>
      <c r="BU39">
        <v>5.98</v>
      </c>
      <c r="BV39">
        <v>0</v>
      </c>
      <c r="BW39">
        <v>1</v>
      </c>
      <c r="CU39">
        <f>ROUND(AT39*Source!I43*AH39*AL39,2)</f>
        <v>8948.23</v>
      </c>
      <c r="CV39">
        <f>ROUND(Y39*Source!I43,7)</f>
        <v>11.96</v>
      </c>
      <c r="CW39">
        <v>0</v>
      </c>
      <c r="CX39">
        <f>ROUND(Y39*Source!I43,7)</f>
        <v>11.96</v>
      </c>
      <c r="CY39">
        <f>AD39</f>
        <v>748.18</v>
      </c>
      <c r="CZ39">
        <f>AH39</f>
        <v>748.18</v>
      </c>
      <c r="DA39">
        <f>AL39</f>
        <v>1</v>
      </c>
      <c r="DB39">
        <f t="shared" ref="DB39:DB61" si="13">ROUND(ROUND(AT39*CZ39,2),6)</f>
        <v>4474.12</v>
      </c>
      <c r="DC39">
        <f t="shared" ref="DC39:DC61" si="14">ROUND(ROUND(AT39*AG39,2),6)</f>
        <v>0</v>
      </c>
      <c r="DD39" t="s">
        <v>3</v>
      </c>
      <c r="DE39" t="s">
        <v>3</v>
      </c>
      <c r="DF39">
        <f t="shared" si="11"/>
        <v>0</v>
      </c>
      <c r="DG39">
        <f>ROUND(ROUND(AF39,2)*CX39,2)</f>
        <v>0</v>
      </c>
      <c r="DH39">
        <f t="shared" si="4"/>
        <v>0</v>
      </c>
      <c r="DI39">
        <f t="shared" si="5"/>
        <v>8948.23</v>
      </c>
      <c r="DJ39">
        <f>DI39</f>
        <v>8948.23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ROW(Source!A43)</f>
        <v>43</v>
      </c>
      <c r="B40">
        <v>52666988</v>
      </c>
      <c r="C40">
        <v>52667833</v>
      </c>
      <c r="D40">
        <v>50715465</v>
      </c>
      <c r="E40">
        <v>116</v>
      </c>
      <c r="F40">
        <v>1</v>
      </c>
      <c r="G40">
        <v>1</v>
      </c>
      <c r="H40">
        <v>1</v>
      </c>
      <c r="I40" t="s">
        <v>482</v>
      </c>
      <c r="J40" t="s">
        <v>3</v>
      </c>
      <c r="K40" t="s">
        <v>483</v>
      </c>
      <c r="L40">
        <v>1191</v>
      </c>
      <c r="N40">
        <v>1013</v>
      </c>
      <c r="O40" t="s">
        <v>481</v>
      </c>
      <c r="P40" t="s">
        <v>481</v>
      </c>
      <c r="Q40">
        <v>1</v>
      </c>
      <c r="W40">
        <v>0</v>
      </c>
      <c r="X40">
        <v>-1417349443</v>
      </c>
      <c r="Y40">
        <f t="shared" si="12"/>
        <v>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2</v>
      </c>
      <c r="AU40" t="s">
        <v>3</v>
      </c>
      <c r="AV40">
        <v>2</v>
      </c>
      <c r="AW40">
        <v>2</v>
      </c>
      <c r="AX40">
        <v>52667865</v>
      </c>
      <c r="AY40">
        <v>1</v>
      </c>
      <c r="AZ40">
        <v>0</v>
      </c>
      <c r="BA40">
        <v>39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ROUND(Y40*Source!I43,7)</f>
        <v>4</v>
      </c>
      <c r="CY40">
        <f>AD40</f>
        <v>0</v>
      </c>
      <c r="CZ40">
        <f>AH40</f>
        <v>0</v>
      </c>
      <c r="DA40">
        <f>AL40</f>
        <v>1</v>
      </c>
      <c r="DB40">
        <f t="shared" si="13"/>
        <v>0</v>
      </c>
      <c r="DC40">
        <f t="shared" si="14"/>
        <v>0</v>
      </c>
      <c r="DD40" t="s">
        <v>3</v>
      </c>
      <c r="DE40" t="s">
        <v>3</v>
      </c>
      <c r="DF40">
        <f t="shared" si="11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ROW(Source!A43)</f>
        <v>43</v>
      </c>
      <c r="B41">
        <v>52666988</v>
      </c>
      <c r="C41">
        <v>52667833</v>
      </c>
      <c r="D41">
        <v>50836342</v>
      </c>
      <c r="E41">
        <v>1</v>
      </c>
      <c r="F41">
        <v>1</v>
      </c>
      <c r="G41">
        <v>1</v>
      </c>
      <c r="H41">
        <v>2</v>
      </c>
      <c r="I41" t="s">
        <v>498</v>
      </c>
      <c r="J41" t="s">
        <v>499</v>
      </c>
      <c r="K41" t="s">
        <v>500</v>
      </c>
      <c r="L41">
        <v>1368</v>
      </c>
      <c r="N41">
        <v>1011</v>
      </c>
      <c r="O41" t="s">
        <v>487</v>
      </c>
      <c r="P41" t="s">
        <v>487</v>
      </c>
      <c r="Q41">
        <v>1</v>
      </c>
      <c r="W41">
        <v>0</v>
      </c>
      <c r="X41">
        <v>944335294</v>
      </c>
      <c r="Y41">
        <f t="shared" si="12"/>
        <v>1.6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1.6</v>
      </c>
      <c r="AU41" t="s">
        <v>3</v>
      </c>
      <c r="AV41">
        <v>1</v>
      </c>
      <c r="AW41">
        <v>2</v>
      </c>
      <c r="AX41">
        <v>52667866</v>
      </c>
      <c r="AY41">
        <v>1</v>
      </c>
      <c r="AZ41">
        <v>0</v>
      </c>
      <c r="BA41">
        <v>40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3342.0320000000002</v>
      </c>
      <c r="BL41">
        <v>1492.7200000000003</v>
      </c>
      <c r="BM41">
        <v>0</v>
      </c>
      <c r="BN41">
        <v>0</v>
      </c>
      <c r="BO41">
        <v>1.6</v>
      </c>
      <c r="BP41">
        <v>1</v>
      </c>
      <c r="BQ41">
        <v>0</v>
      </c>
      <c r="BR41">
        <v>3342.0320000000002</v>
      </c>
      <c r="BS41">
        <v>1492.7200000000003</v>
      </c>
      <c r="BT41">
        <v>0</v>
      </c>
      <c r="BU41">
        <v>0</v>
      </c>
      <c r="BV41">
        <v>1.6</v>
      </c>
      <c r="BW41">
        <v>1</v>
      </c>
      <c r="CV41">
        <v>0</v>
      </c>
      <c r="CW41">
        <f>ROUND(Y41*Source!I43*DO41,7)</f>
        <v>3.2</v>
      </c>
      <c r="CX41">
        <f>ROUND(Y41*Source!I43,7)</f>
        <v>3.2</v>
      </c>
      <c r="CY41">
        <f>AB41</f>
        <v>2736.29</v>
      </c>
      <c r="CZ41">
        <f>AF41</f>
        <v>2088.77</v>
      </c>
      <c r="DA41">
        <f>AJ41</f>
        <v>1.31</v>
      </c>
      <c r="DB41">
        <f t="shared" si="13"/>
        <v>3342.03</v>
      </c>
      <c r="DC41">
        <f t="shared" si="14"/>
        <v>1492.72</v>
      </c>
      <c r="DD41" t="s">
        <v>3</v>
      </c>
      <c r="DE41" t="s">
        <v>3</v>
      </c>
      <c r="DF41">
        <f t="shared" si="11"/>
        <v>0</v>
      </c>
      <c r="DG41">
        <f>ROUND(ROUND(AF41*AJ41,2)*CX41,2)</f>
        <v>8756.1299999999992</v>
      </c>
      <c r="DH41">
        <f t="shared" si="4"/>
        <v>2985.44</v>
      </c>
      <c r="DI41">
        <f t="shared" si="5"/>
        <v>0</v>
      </c>
      <c r="DJ41">
        <f>DG41+DH41</f>
        <v>11741.57</v>
      </c>
      <c r="DK41">
        <v>0</v>
      </c>
      <c r="DL41" t="s">
        <v>501</v>
      </c>
      <c r="DM41">
        <v>5</v>
      </c>
      <c r="DN41" t="s">
        <v>481</v>
      </c>
      <c r="DO41">
        <v>1</v>
      </c>
    </row>
    <row r="42" spans="1:119">
      <c r="A42">
        <f>ROW(Source!A43)</f>
        <v>43</v>
      </c>
      <c r="B42">
        <v>52666988</v>
      </c>
      <c r="C42">
        <v>52667833</v>
      </c>
      <c r="D42">
        <v>50837347</v>
      </c>
      <c r="E42">
        <v>1</v>
      </c>
      <c r="F42">
        <v>1</v>
      </c>
      <c r="G42">
        <v>1</v>
      </c>
      <c r="H42">
        <v>2</v>
      </c>
      <c r="I42" t="s">
        <v>502</v>
      </c>
      <c r="J42" t="s">
        <v>503</v>
      </c>
      <c r="K42" t="s">
        <v>504</v>
      </c>
      <c r="L42">
        <v>1368</v>
      </c>
      <c r="N42">
        <v>1011</v>
      </c>
      <c r="O42" t="s">
        <v>487</v>
      </c>
      <c r="P42" t="s">
        <v>487</v>
      </c>
      <c r="Q42">
        <v>1</v>
      </c>
      <c r="W42">
        <v>0</v>
      </c>
      <c r="X42">
        <v>-950105757</v>
      </c>
      <c r="Y42">
        <f t="shared" si="12"/>
        <v>0.4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0.4</v>
      </c>
      <c r="AU42" t="s">
        <v>3</v>
      </c>
      <c r="AV42">
        <v>1</v>
      </c>
      <c r="AW42">
        <v>2</v>
      </c>
      <c r="AX42">
        <v>52667867</v>
      </c>
      <c r="AY42">
        <v>1</v>
      </c>
      <c r="AZ42">
        <v>0</v>
      </c>
      <c r="BA42">
        <v>41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256.68</v>
      </c>
      <c r="BL42">
        <v>324.71600000000001</v>
      </c>
      <c r="BM42">
        <v>0</v>
      </c>
      <c r="BN42">
        <v>0</v>
      </c>
      <c r="BO42">
        <v>0.4</v>
      </c>
      <c r="BP42">
        <v>1</v>
      </c>
      <c r="BQ42">
        <v>0</v>
      </c>
      <c r="BR42">
        <v>256.68</v>
      </c>
      <c r="BS42">
        <v>324.71600000000001</v>
      </c>
      <c r="BT42">
        <v>0</v>
      </c>
      <c r="BU42">
        <v>0</v>
      </c>
      <c r="BV42">
        <v>0.4</v>
      </c>
      <c r="BW42">
        <v>1</v>
      </c>
      <c r="CV42">
        <v>0</v>
      </c>
      <c r="CW42">
        <f>ROUND(Y42*Source!I43*DO42,7)</f>
        <v>0.8</v>
      </c>
      <c r="CX42">
        <f>ROUND(Y42*Source!I43,7)</f>
        <v>0.8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3"/>
        <v>256.68</v>
      </c>
      <c r="DC42">
        <f t="shared" si="14"/>
        <v>324.72000000000003</v>
      </c>
      <c r="DD42" t="s">
        <v>3</v>
      </c>
      <c r="DE42" t="s">
        <v>3</v>
      </c>
      <c r="DF42">
        <f t="shared" si="11"/>
        <v>0</v>
      </c>
      <c r="DG42">
        <f t="shared" ref="DG42:DG60" si="15">ROUND(ROUND(AF42,2)*CX42,2)</f>
        <v>513.36</v>
      </c>
      <c r="DH42">
        <f t="shared" si="4"/>
        <v>649.42999999999995</v>
      </c>
      <c r="DI42">
        <f t="shared" si="5"/>
        <v>0</v>
      </c>
      <c r="DJ42">
        <f>DG42+DH42</f>
        <v>1162.79</v>
      </c>
      <c r="DK42">
        <v>1</v>
      </c>
      <c r="DL42" t="s">
        <v>495</v>
      </c>
      <c r="DM42">
        <v>4</v>
      </c>
      <c r="DN42" t="s">
        <v>481</v>
      </c>
      <c r="DO42">
        <v>1</v>
      </c>
    </row>
    <row r="43" spans="1:119">
      <c r="A43">
        <f>ROW(Source!A43)</f>
        <v>43</v>
      </c>
      <c r="B43">
        <v>52666988</v>
      </c>
      <c r="C43">
        <v>52667833</v>
      </c>
      <c r="D43">
        <v>50785172</v>
      </c>
      <c r="E43">
        <v>1</v>
      </c>
      <c r="F43">
        <v>1</v>
      </c>
      <c r="G43">
        <v>1</v>
      </c>
      <c r="H43">
        <v>3</v>
      </c>
      <c r="I43" t="s">
        <v>505</v>
      </c>
      <c r="J43" t="s">
        <v>506</v>
      </c>
      <c r="K43" t="s">
        <v>507</v>
      </c>
      <c r="L43">
        <v>1346</v>
      </c>
      <c r="N43">
        <v>1009</v>
      </c>
      <c r="O43" t="s">
        <v>48</v>
      </c>
      <c r="P43" t="s">
        <v>48</v>
      </c>
      <c r="Q43">
        <v>1</v>
      </c>
      <c r="W43">
        <v>0</v>
      </c>
      <c r="X43">
        <v>-1189743638</v>
      </c>
      <c r="Y43">
        <f t="shared" si="12"/>
        <v>0.1</v>
      </c>
      <c r="AA43">
        <v>381.26</v>
      </c>
      <c r="AB43">
        <v>0</v>
      </c>
      <c r="AC43">
        <v>0</v>
      </c>
      <c r="AD43">
        <v>0</v>
      </c>
      <c r="AE43">
        <v>238.29</v>
      </c>
      <c r="AF43">
        <v>0</v>
      </c>
      <c r="AG43">
        <v>0</v>
      </c>
      <c r="AH43">
        <v>0</v>
      </c>
      <c r="AI43">
        <v>1.6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0.1</v>
      </c>
      <c r="AU43" t="s">
        <v>3</v>
      </c>
      <c r="AV43">
        <v>0</v>
      </c>
      <c r="AW43">
        <v>2</v>
      </c>
      <c r="AX43">
        <v>52667868</v>
      </c>
      <c r="AY43">
        <v>1</v>
      </c>
      <c r="AZ43">
        <v>0</v>
      </c>
      <c r="BA43">
        <v>42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23.829000000000001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23.829000000000001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ROUND(Y43*Source!I43,7)</f>
        <v>0.2</v>
      </c>
      <c r="CY43">
        <f t="shared" ref="CY43:CY58" si="16">AA43</f>
        <v>381.26</v>
      </c>
      <c r="CZ43">
        <f t="shared" ref="CZ43:CZ58" si="17">AE43</f>
        <v>238.29</v>
      </c>
      <c r="DA43">
        <f t="shared" ref="DA43:DA58" si="18">AI43</f>
        <v>1.6</v>
      </c>
      <c r="DB43">
        <f t="shared" si="13"/>
        <v>23.83</v>
      </c>
      <c r="DC43">
        <f t="shared" si="14"/>
        <v>0</v>
      </c>
      <c r="DD43" t="s">
        <v>3</v>
      </c>
      <c r="DE43" t="s">
        <v>3</v>
      </c>
      <c r="DF43">
        <f>ROUND(ROUND(AE43*AI43,2)*CX43,2)</f>
        <v>76.25</v>
      </c>
      <c r="DG43">
        <f t="shared" si="15"/>
        <v>0</v>
      </c>
      <c r="DH43">
        <f t="shared" si="4"/>
        <v>0</v>
      </c>
      <c r="DI43">
        <f t="shared" si="5"/>
        <v>0</v>
      </c>
      <c r="DJ43">
        <f t="shared" ref="DJ43:DJ58" si="19">DF43</f>
        <v>76.25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ROW(Source!A43)</f>
        <v>43</v>
      </c>
      <c r="B44">
        <v>52666988</v>
      </c>
      <c r="C44">
        <v>52667833</v>
      </c>
      <c r="D44">
        <v>50785179</v>
      </c>
      <c r="E44">
        <v>1</v>
      </c>
      <c r="F44">
        <v>1</v>
      </c>
      <c r="G44">
        <v>1</v>
      </c>
      <c r="H44">
        <v>3</v>
      </c>
      <c r="I44" t="s">
        <v>508</v>
      </c>
      <c r="J44" t="s">
        <v>509</v>
      </c>
      <c r="K44" t="s">
        <v>510</v>
      </c>
      <c r="L44">
        <v>1346</v>
      </c>
      <c r="N44">
        <v>1009</v>
      </c>
      <c r="O44" t="s">
        <v>48</v>
      </c>
      <c r="P44" t="s">
        <v>48</v>
      </c>
      <c r="Q44">
        <v>1</v>
      </c>
      <c r="W44">
        <v>0</v>
      </c>
      <c r="X44">
        <v>-1994148501</v>
      </c>
      <c r="Y44">
        <f t="shared" si="12"/>
        <v>0.03</v>
      </c>
      <c r="AA44">
        <v>93.65</v>
      </c>
      <c r="AB44">
        <v>0</v>
      </c>
      <c r="AC44">
        <v>0</v>
      </c>
      <c r="AD44">
        <v>0</v>
      </c>
      <c r="AE44">
        <v>58.53</v>
      </c>
      <c r="AF44">
        <v>0</v>
      </c>
      <c r="AG44">
        <v>0</v>
      </c>
      <c r="AH44">
        <v>0</v>
      </c>
      <c r="AI44">
        <v>1.6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0.03</v>
      </c>
      <c r="AU44" t="s">
        <v>3</v>
      </c>
      <c r="AV44">
        <v>0</v>
      </c>
      <c r="AW44">
        <v>2</v>
      </c>
      <c r="AX44">
        <v>52667869</v>
      </c>
      <c r="AY44">
        <v>1</v>
      </c>
      <c r="AZ44">
        <v>0</v>
      </c>
      <c r="BA44">
        <v>43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1.7559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1.7559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ROUND(Y44*Source!I43,7)</f>
        <v>0.06</v>
      </c>
      <c r="CY44">
        <f t="shared" si="16"/>
        <v>93.65</v>
      </c>
      <c r="CZ44">
        <f t="shared" si="17"/>
        <v>58.53</v>
      </c>
      <c r="DA44">
        <f t="shared" si="18"/>
        <v>1.6</v>
      </c>
      <c r="DB44">
        <f t="shared" si="13"/>
        <v>1.76</v>
      </c>
      <c r="DC44">
        <f t="shared" si="14"/>
        <v>0</v>
      </c>
      <c r="DD44" t="s">
        <v>3</v>
      </c>
      <c r="DE44" t="s">
        <v>3</v>
      </c>
      <c r="DF44">
        <f>ROUND(ROUND(AE44*AI44,2)*CX44,2)</f>
        <v>5.62</v>
      </c>
      <c r="DG44">
        <f t="shared" si="15"/>
        <v>0</v>
      </c>
      <c r="DH44">
        <f t="shared" si="4"/>
        <v>0</v>
      </c>
      <c r="DI44">
        <f t="shared" si="5"/>
        <v>0</v>
      </c>
      <c r="DJ44">
        <f t="shared" si="19"/>
        <v>5.62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ROW(Source!A43)</f>
        <v>43</v>
      </c>
      <c r="B45">
        <v>52666988</v>
      </c>
      <c r="C45">
        <v>52667833</v>
      </c>
      <c r="D45">
        <v>50788689</v>
      </c>
      <c r="E45">
        <v>1</v>
      </c>
      <c r="F45">
        <v>1</v>
      </c>
      <c r="G45">
        <v>1</v>
      </c>
      <c r="H45">
        <v>3</v>
      </c>
      <c r="I45" t="s">
        <v>46</v>
      </c>
      <c r="J45" t="s">
        <v>49</v>
      </c>
      <c r="K45" t="s">
        <v>47</v>
      </c>
      <c r="L45">
        <v>1346</v>
      </c>
      <c r="N45">
        <v>1009</v>
      </c>
      <c r="O45" t="s">
        <v>48</v>
      </c>
      <c r="P45" t="s">
        <v>48</v>
      </c>
      <c r="Q45">
        <v>1</v>
      </c>
      <c r="W45">
        <v>0</v>
      </c>
      <c r="X45">
        <v>-353874833</v>
      </c>
      <c r="Y45">
        <f t="shared" si="12"/>
        <v>0</v>
      </c>
      <c r="AA45">
        <v>188.92</v>
      </c>
      <c r="AB45">
        <v>0</v>
      </c>
      <c r="AC45">
        <v>0</v>
      </c>
      <c r="AD45">
        <v>0</v>
      </c>
      <c r="AE45">
        <v>174.93</v>
      </c>
      <c r="AF45">
        <v>0</v>
      </c>
      <c r="AG45">
        <v>0</v>
      </c>
      <c r="AH45">
        <v>0</v>
      </c>
      <c r="AI45">
        <v>1.08</v>
      </c>
      <c r="AJ45">
        <v>1</v>
      </c>
      <c r="AK45">
        <v>1</v>
      </c>
      <c r="AL45">
        <v>1</v>
      </c>
      <c r="AM45">
        <v>0</v>
      </c>
      <c r="AN45">
        <v>1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0</v>
      </c>
      <c r="AU45" t="s">
        <v>3</v>
      </c>
      <c r="AV45">
        <v>0</v>
      </c>
      <c r="AW45">
        <v>2</v>
      </c>
      <c r="AX45">
        <v>52667870</v>
      </c>
      <c r="AY45">
        <v>1</v>
      </c>
      <c r="AZ45">
        <v>0</v>
      </c>
      <c r="BA45">
        <v>44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ROUND(Y45*Source!I43,7)</f>
        <v>0</v>
      </c>
      <c r="CY45">
        <f t="shared" si="16"/>
        <v>188.92</v>
      </c>
      <c r="CZ45">
        <f t="shared" si="17"/>
        <v>174.93</v>
      </c>
      <c r="DA45">
        <f t="shared" si="18"/>
        <v>1.08</v>
      </c>
      <c r="DB45">
        <f t="shared" si="13"/>
        <v>0</v>
      </c>
      <c r="DC45">
        <f t="shared" si="14"/>
        <v>0</v>
      </c>
      <c r="DD45" t="s">
        <v>3</v>
      </c>
      <c r="DE45" t="s">
        <v>3</v>
      </c>
      <c r="DF45">
        <f>ROUND(ROUND(AE45*AI45,2)*CX45,2)</f>
        <v>0</v>
      </c>
      <c r="DG45">
        <f t="shared" si="15"/>
        <v>0</v>
      </c>
      <c r="DH45">
        <f t="shared" si="4"/>
        <v>0</v>
      </c>
      <c r="DI45">
        <f t="shared" si="5"/>
        <v>0</v>
      </c>
      <c r="DJ45">
        <f t="shared" si="19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ROW(Source!A43)</f>
        <v>43</v>
      </c>
      <c r="B46">
        <v>52666988</v>
      </c>
      <c r="C46">
        <v>52667833</v>
      </c>
      <c r="D46">
        <v>50789827</v>
      </c>
      <c r="E46">
        <v>1</v>
      </c>
      <c r="F46">
        <v>1</v>
      </c>
      <c r="G46">
        <v>1</v>
      </c>
      <c r="H46">
        <v>3</v>
      </c>
      <c r="I46" t="s">
        <v>511</v>
      </c>
      <c r="J46" t="s">
        <v>512</v>
      </c>
      <c r="K46" t="s">
        <v>513</v>
      </c>
      <c r="L46">
        <v>1346</v>
      </c>
      <c r="N46">
        <v>1009</v>
      </c>
      <c r="O46" t="s">
        <v>48</v>
      </c>
      <c r="P46" t="s">
        <v>48</v>
      </c>
      <c r="Q46">
        <v>1</v>
      </c>
      <c r="W46">
        <v>0</v>
      </c>
      <c r="X46">
        <v>447926158</v>
      </c>
      <c r="Y46">
        <f t="shared" si="12"/>
        <v>0.02</v>
      </c>
      <c r="AA46">
        <v>86.41</v>
      </c>
      <c r="AB46">
        <v>0</v>
      </c>
      <c r="AC46">
        <v>0</v>
      </c>
      <c r="AD46">
        <v>0</v>
      </c>
      <c r="AE46">
        <v>56.11</v>
      </c>
      <c r="AF46">
        <v>0</v>
      </c>
      <c r="AG46">
        <v>0</v>
      </c>
      <c r="AH46">
        <v>0</v>
      </c>
      <c r="AI46">
        <v>1.54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0.02</v>
      </c>
      <c r="AU46" t="s">
        <v>3</v>
      </c>
      <c r="AV46">
        <v>0</v>
      </c>
      <c r="AW46">
        <v>2</v>
      </c>
      <c r="AX46">
        <v>52667871</v>
      </c>
      <c r="AY46">
        <v>1</v>
      </c>
      <c r="AZ46">
        <v>0</v>
      </c>
      <c r="BA46">
        <v>45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1.1222000000000001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1.1222000000000001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ROUND(Y46*Source!I43,7)</f>
        <v>0.04</v>
      </c>
      <c r="CY46">
        <f t="shared" si="16"/>
        <v>86.41</v>
      </c>
      <c r="CZ46">
        <f t="shared" si="17"/>
        <v>56.11</v>
      </c>
      <c r="DA46">
        <f t="shared" si="18"/>
        <v>1.54</v>
      </c>
      <c r="DB46">
        <f t="shared" si="13"/>
        <v>1.1200000000000001</v>
      </c>
      <c r="DC46">
        <f t="shared" si="14"/>
        <v>0</v>
      </c>
      <c r="DD46" t="s">
        <v>3</v>
      </c>
      <c r="DE46" t="s">
        <v>3</v>
      </c>
      <c r="DF46">
        <f>ROUND(ROUND(AE46*AI46,2)*CX46,2)</f>
        <v>3.46</v>
      </c>
      <c r="DG46">
        <f t="shared" si="15"/>
        <v>0</v>
      </c>
      <c r="DH46">
        <f t="shared" si="4"/>
        <v>0</v>
      </c>
      <c r="DI46">
        <f t="shared" si="5"/>
        <v>0</v>
      </c>
      <c r="DJ46">
        <f t="shared" si="19"/>
        <v>3.46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ROW(Source!A43)</f>
        <v>43</v>
      </c>
      <c r="B47">
        <v>52666988</v>
      </c>
      <c r="C47">
        <v>52667833</v>
      </c>
      <c r="D47">
        <v>50716825</v>
      </c>
      <c r="E47">
        <v>116</v>
      </c>
      <c r="F47">
        <v>1</v>
      </c>
      <c r="G47">
        <v>1</v>
      </c>
      <c r="H47">
        <v>3</v>
      </c>
      <c r="I47" t="s">
        <v>51</v>
      </c>
      <c r="J47" t="s">
        <v>3</v>
      </c>
      <c r="K47" t="s">
        <v>52</v>
      </c>
      <c r="L47">
        <v>1371</v>
      </c>
      <c r="N47">
        <v>1013</v>
      </c>
      <c r="O47" t="s">
        <v>21</v>
      </c>
      <c r="P47" t="s">
        <v>21</v>
      </c>
      <c r="Q47">
        <v>1</v>
      </c>
      <c r="W47">
        <v>0</v>
      </c>
      <c r="X47">
        <v>457934895</v>
      </c>
      <c r="Y47">
        <f t="shared" si="12"/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1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</v>
      </c>
      <c r="AU47" t="s">
        <v>3</v>
      </c>
      <c r="AV47">
        <v>0</v>
      </c>
      <c r="AW47">
        <v>2</v>
      </c>
      <c r="AX47">
        <v>52667872</v>
      </c>
      <c r="AY47">
        <v>1</v>
      </c>
      <c r="AZ47">
        <v>0</v>
      </c>
      <c r="BA47">
        <v>46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ROUND(Y47*Source!I43,7)</f>
        <v>0</v>
      </c>
      <c r="CY47">
        <f t="shared" si="16"/>
        <v>0</v>
      </c>
      <c r="CZ47">
        <f t="shared" si="17"/>
        <v>0</v>
      </c>
      <c r="DA47">
        <f t="shared" si="18"/>
        <v>1</v>
      </c>
      <c r="DB47">
        <f t="shared" si="13"/>
        <v>0</v>
      </c>
      <c r="DC47">
        <f t="shared" si="14"/>
        <v>0</v>
      </c>
      <c r="DD47" t="s">
        <v>3</v>
      </c>
      <c r="DE47" t="s">
        <v>3</v>
      </c>
      <c r="DF47">
        <f>ROUND(ROUND(AE47,2)*CX47,2)</f>
        <v>0</v>
      </c>
      <c r="DG47">
        <f t="shared" si="15"/>
        <v>0</v>
      </c>
      <c r="DH47">
        <f t="shared" si="4"/>
        <v>0</v>
      </c>
      <c r="DI47">
        <f t="shared" si="5"/>
        <v>0</v>
      </c>
      <c r="DJ47">
        <f t="shared" si="19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ROW(Source!A43)</f>
        <v>43</v>
      </c>
      <c r="B48">
        <v>52666988</v>
      </c>
      <c r="C48">
        <v>52667833</v>
      </c>
      <c r="D48">
        <v>50717502</v>
      </c>
      <c r="E48">
        <v>116</v>
      </c>
      <c r="F48">
        <v>1</v>
      </c>
      <c r="G48">
        <v>1</v>
      </c>
      <c r="H48">
        <v>3</v>
      </c>
      <c r="I48" t="s">
        <v>54</v>
      </c>
      <c r="J48" t="s">
        <v>3</v>
      </c>
      <c r="K48" t="s">
        <v>55</v>
      </c>
      <c r="L48">
        <v>1348</v>
      </c>
      <c r="N48">
        <v>1009</v>
      </c>
      <c r="O48" t="s">
        <v>56</v>
      </c>
      <c r="P48" t="s">
        <v>56</v>
      </c>
      <c r="Q48">
        <v>1000</v>
      </c>
      <c r="W48">
        <v>0</v>
      </c>
      <c r="X48">
        <v>1602794472</v>
      </c>
      <c r="Y48">
        <f t="shared" si="12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1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</v>
      </c>
      <c r="AU48" t="s">
        <v>3</v>
      </c>
      <c r="AV48">
        <v>0</v>
      </c>
      <c r="AW48">
        <v>2</v>
      </c>
      <c r="AX48">
        <v>52667854</v>
      </c>
      <c r="AY48">
        <v>1</v>
      </c>
      <c r="AZ48">
        <v>0</v>
      </c>
      <c r="BA48">
        <v>47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ROUND(Y48*Source!I43,7)</f>
        <v>0</v>
      </c>
      <c r="CY48">
        <f t="shared" si="16"/>
        <v>0</v>
      </c>
      <c r="CZ48">
        <f t="shared" si="17"/>
        <v>0</v>
      </c>
      <c r="DA48">
        <f t="shared" si="18"/>
        <v>1</v>
      </c>
      <c r="DB48">
        <f t="shared" si="13"/>
        <v>0</v>
      </c>
      <c r="DC48">
        <f t="shared" si="14"/>
        <v>0</v>
      </c>
      <c r="DD48" t="s">
        <v>3</v>
      </c>
      <c r="DE48" t="s">
        <v>3</v>
      </c>
      <c r="DF48">
        <f>ROUND(ROUND(AE48,2)*CX48,2)</f>
        <v>0</v>
      </c>
      <c r="DG48">
        <f t="shared" si="15"/>
        <v>0</v>
      </c>
      <c r="DH48">
        <f t="shared" si="4"/>
        <v>0</v>
      </c>
      <c r="DI48">
        <f t="shared" si="5"/>
        <v>0</v>
      </c>
      <c r="DJ48">
        <f t="shared" si="19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ROW(Source!A43)</f>
        <v>43</v>
      </c>
      <c r="B49">
        <v>52666988</v>
      </c>
      <c r="C49">
        <v>52667833</v>
      </c>
      <c r="D49">
        <v>50717646</v>
      </c>
      <c r="E49">
        <v>116</v>
      </c>
      <c r="F49">
        <v>1</v>
      </c>
      <c r="G49">
        <v>1</v>
      </c>
      <c r="H49">
        <v>3</v>
      </c>
      <c r="I49" t="s">
        <v>58</v>
      </c>
      <c r="J49" t="s">
        <v>3</v>
      </c>
      <c r="K49" t="s">
        <v>59</v>
      </c>
      <c r="L49">
        <v>1346</v>
      </c>
      <c r="N49">
        <v>1009</v>
      </c>
      <c r="O49" t="s">
        <v>48</v>
      </c>
      <c r="P49" t="s">
        <v>48</v>
      </c>
      <c r="Q49">
        <v>1</v>
      </c>
      <c r="W49">
        <v>0</v>
      </c>
      <c r="X49">
        <v>-1111733769</v>
      </c>
      <c r="Y49">
        <f t="shared" si="12"/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1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0</v>
      </c>
      <c r="AU49" t="s">
        <v>3</v>
      </c>
      <c r="AV49">
        <v>0</v>
      </c>
      <c r="AW49">
        <v>2</v>
      </c>
      <c r="AX49">
        <v>52667855</v>
      </c>
      <c r="AY49">
        <v>1</v>
      </c>
      <c r="AZ49">
        <v>0</v>
      </c>
      <c r="BA49">
        <v>48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ROUND(Y49*Source!I43,7)</f>
        <v>0</v>
      </c>
      <c r="CY49">
        <f t="shared" si="16"/>
        <v>0</v>
      </c>
      <c r="CZ49">
        <f t="shared" si="17"/>
        <v>0</v>
      </c>
      <c r="DA49">
        <f t="shared" si="18"/>
        <v>1</v>
      </c>
      <c r="DB49">
        <f t="shared" si="13"/>
        <v>0</v>
      </c>
      <c r="DC49">
        <f t="shared" si="14"/>
        <v>0</v>
      </c>
      <c r="DD49" t="s">
        <v>3</v>
      </c>
      <c r="DE49" t="s">
        <v>3</v>
      </c>
      <c r="DF49">
        <f>ROUND(ROUND(AE49,2)*CX49,2)</f>
        <v>0</v>
      </c>
      <c r="DG49">
        <f t="shared" si="15"/>
        <v>0</v>
      </c>
      <c r="DH49">
        <f t="shared" si="4"/>
        <v>0</v>
      </c>
      <c r="DI49">
        <f t="shared" si="5"/>
        <v>0</v>
      </c>
      <c r="DJ49">
        <f t="shared" si="19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ROW(Source!A43)</f>
        <v>43</v>
      </c>
      <c r="B50">
        <v>52666988</v>
      </c>
      <c r="C50">
        <v>52667833</v>
      </c>
      <c r="D50">
        <v>50717980</v>
      </c>
      <c r="E50">
        <v>116</v>
      </c>
      <c r="F50">
        <v>1</v>
      </c>
      <c r="G50">
        <v>1</v>
      </c>
      <c r="H50">
        <v>3</v>
      </c>
      <c r="I50" t="s">
        <v>61</v>
      </c>
      <c r="J50" t="s">
        <v>3</v>
      </c>
      <c r="K50" t="s">
        <v>62</v>
      </c>
      <c r="L50">
        <v>1348</v>
      </c>
      <c r="N50">
        <v>1009</v>
      </c>
      <c r="O50" t="s">
        <v>56</v>
      </c>
      <c r="P50" t="s">
        <v>56</v>
      </c>
      <c r="Q50">
        <v>1000</v>
      </c>
      <c r="W50">
        <v>0</v>
      </c>
      <c r="X50">
        <v>1613753229</v>
      </c>
      <c r="Y50">
        <f t="shared" si="12"/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1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0</v>
      </c>
      <c r="AU50" t="s">
        <v>3</v>
      </c>
      <c r="AV50">
        <v>0</v>
      </c>
      <c r="AW50">
        <v>2</v>
      </c>
      <c r="AX50">
        <v>52667856</v>
      </c>
      <c r="AY50">
        <v>1</v>
      </c>
      <c r="AZ50">
        <v>0</v>
      </c>
      <c r="BA50">
        <v>49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ROUND(Y50*Source!I43,7)</f>
        <v>0</v>
      </c>
      <c r="CY50">
        <f t="shared" si="16"/>
        <v>0</v>
      </c>
      <c r="CZ50">
        <f t="shared" si="17"/>
        <v>0</v>
      </c>
      <c r="DA50">
        <f t="shared" si="18"/>
        <v>1</v>
      </c>
      <c r="DB50">
        <f t="shared" si="13"/>
        <v>0</v>
      </c>
      <c r="DC50">
        <f t="shared" si="14"/>
        <v>0</v>
      </c>
      <c r="DD50" t="s">
        <v>3</v>
      </c>
      <c r="DE50" t="s">
        <v>3</v>
      </c>
      <c r="DF50">
        <f>ROUND(ROUND(AE50,2)*CX50,2)</f>
        <v>0</v>
      </c>
      <c r="DG50">
        <f t="shared" si="15"/>
        <v>0</v>
      </c>
      <c r="DH50">
        <f t="shared" si="4"/>
        <v>0</v>
      </c>
      <c r="DI50">
        <f t="shared" si="5"/>
        <v>0</v>
      </c>
      <c r="DJ50">
        <f t="shared" si="19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ROW(Source!A43)</f>
        <v>43</v>
      </c>
      <c r="B51">
        <v>52666988</v>
      </c>
      <c r="C51">
        <v>52667833</v>
      </c>
      <c r="D51">
        <v>50806105</v>
      </c>
      <c r="E51">
        <v>1</v>
      </c>
      <c r="F51">
        <v>1</v>
      </c>
      <c r="G51">
        <v>1</v>
      </c>
      <c r="H51">
        <v>3</v>
      </c>
      <c r="I51" t="s">
        <v>514</v>
      </c>
      <c r="J51" t="s">
        <v>515</v>
      </c>
      <c r="K51" t="s">
        <v>516</v>
      </c>
      <c r="L51">
        <v>1348</v>
      </c>
      <c r="N51">
        <v>1009</v>
      </c>
      <c r="O51" t="s">
        <v>56</v>
      </c>
      <c r="P51" t="s">
        <v>56</v>
      </c>
      <c r="Q51">
        <v>1000</v>
      </c>
      <c r="W51">
        <v>0</v>
      </c>
      <c r="X51">
        <v>-824440168</v>
      </c>
      <c r="Y51">
        <f t="shared" si="12"/>
        <v>4.0000000000000002E-4</v>
      </c>
      <c r="AA51">
        <v>88222.16</v>
      </c>
      <c r="AB51">
        <v>0</v>
      </c>
      <c r="AC51">
        <v>0</v>
      </c>
      <c r="AD51">
        <v>0</v>
      </c>
      <c r="AE51">
        <v>61265.39</v>
      </c>
      <c r="AF51">
        <v>0</v>
      </c>
      <c r="AG51">
        <v>0</v>
      </c>
      <c r="AH51">
        <v>0</v>
      </c>
      <c r="AI51">
        <v>1.44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4.0000000000000002E-4</v>
      </c>
      <c r="AU51" t="s">
        <v>3</v>
      </c>
      <c r="AV51">
        <v>0</v>
      </c>
      <c r="AW51">
        <v>2</v>
      </c>
      <c r="AX51">
        <v>52667857</v>
      </c>
      <c r="AY51">
        <v>1</v>
      </c>
      <c r="AZ51">
        <v>0</v>
      </c>
      <c r="BA51">
        <v>50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24.506156000000001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24.506156000000001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v>0</v>
      </c>
      <c r="CX51">
        <f>ROUND(Y51*Source!I43,7)</f>
        <v>8.0000000000000004E-4</v>
      </c>
      <c r="CY51">
        <f t="shared" si="16"/>
        <v>88222.16</v>
      </c>
      <c r="CZ51">
        <f t="shared" si="17"/>
        <v>61265.39</v>
      </c>
      <c r="DA51">
        <f t="shared" si="18"/>
        <v>1.44</v>
      </c>
      <c r="DB51">
        <f t="shared" si="13"/>
        <v>24.51</v>
      </c>
      <c r="DC51">
        <f t="shared" si="14"/>
        <v>0</v>
      </c>
      <c r="DD51" t="s">
        <v>3</v>
      </c>
      <c r="DE51" t="s">
        <v>3</v>
      </c>
      <c r="DF51">
        <f>ROUND(ROUND(AE51*AI51,2)*CX51,2)</f>
        <v>70.58</v>
      </c>
      <c r="DG51">
        <f t="shared" si="15"/>
        <v>0</v>
      </c>
      <c r="DH51">
        <f t="shared" si="4"/>
        <v>0</v>
      </c>
      <c r="DI51">
        <f t="shared" si="5"/>
        <v>0</v>
      </c>
      <c r="DJ51">
        <f t="shared" si="19"/>
        <v>70.58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ROW(Source!A43)</f>
        <v>43</v>
      </c>
      <c r="B52">
        <v>52666988</v>
      </c>
      <c r="C52">
        <v>52667833</v>
      </c>
      <c r="D52">
        <v>50806131</v>
      </c>
      <c r="E52">
        <v>1</v>
      </c>
      <c r="F52">
        <v>1</v>
      </c>
      <c r="G52">
        <v>1</v>
      </c>
      <c r="H52">
        <v>3</v>
      </c>
      <c r="I52" t="s">
        <v>517</v>
      </c>
      <c r="J52" t="s">
        <v>518</v>
      </c>
      <c r="K52" t="s">
        <v>519</v>
      </c>
      <c r="L52">
        <v>1348</v>
      </c>
      <c r="N52">
        <v>1009</v>
      </c>
      <c r="O52" t="s">
        <v>56</v>
      </c>
      <c r="P52" t="s">
        <v>56</v>
      </c>
      <c r="Q52">
        <v>1000</v>
      </c>
      <c r="W52">
        <v>0</v>
      </c>
      <c r="X52">
        <v>-1423024806</v>
      </c>
      <c r="Y52">
        <f t="shared" si="12"/>
        <v>1E-4</v>
      </c>
      <c r="AA52">
        <v>103227.06</v>
      </c>
      <c r="AB52">
        <v>0</v>
      </c>
      <c r="AC52">
        <v>0</v>
      </c>
      <c r="AD52">
        <v>0</v>
      </c>
      <c r="AE52">
        <v>80020.98</v>
      </c>
      <c r="AF52">
        <v>0</v>
      </c>
      <c r="AG52">
        <v>0</v>
      </c>
      <c r="AH52">
        <v>0</v>
      </c>
      <c r="AI52">
        <v>1.29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1E-4</v>
      </c>
      <c r="AU52" t="s">
        <v>3</v>
      </c>
      <c r="AV52">
        <v>0</v>
      </c>
      <c r="AW52">
        <v>2</v>
      </c>
      <c r="AX52">
        <v>52667858</v>
      </c>
      <c r="AY52">
        <v>1</v>
      </c>
      <c r="AZ52">
        <v>0</v>
      </c>
      <c r="BA52">
        <v>51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8.0020980000000002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8.0020980000000002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ROUND(Y52*Source!I43,7)</f>
        <v>2.0000000000000001E-4</v>
      </c>
      <c r="CY52">
        <f t="shared" si="16"/>
        <v>103227.06</v>
      </c>
      <c r="CZ52">
        <f t="shared" si="17"/>
        <v>80020.98</v>
      </c>
      <c r="DA52">
        <f t="shared" si="18"/>
        <v>1.29</v>
      </c>
      <c r="DB52">
        <f t="shared" si="13"/>
        <v>8</v>
      </c>
      <c r="DC52">
        <f t="shared" si="14"/>
        <v>0</v>
      </c>
      <c r="DD52" t="s">
        <v>3</v>
      </c>
      <c r="DE52" t="s">
        <v>3</v>
      </c>
      <c r="DF52">
        <f>ROUND(ROUND(AE52*AI52,2)*CX52,2)</f>
        <v>20.65</v>
      </c>
      <c r="DG52">
        <f t="shared" si="15"/>
        <v>0</v>
      </c>
      <c r="DH52">
        <f t="shared" si="4"/>
        <v>0</v>
      </c>
      <c r="DI52">
        <f t="shared" si="5"/>
        <v>0</v>
      </c>
      <c r="DJ52">
        <f t="shared" si="19"/>
        <v>20.65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>
      <c r="A53">
        <f>ROW(Source!A43)</f>
        <v>43</v>
      </c>
      <c r="B53">
        <v>52666988</v>
      </c>
      <c r="C53">
        <v>52667833</v>
      </c>
      <c r="D53">
        <v>50813739</v>
      </c>
      <c r="E53">
        <v>1</v>
      </c>
      <c r="F53">
        <v>1</v>
      </c>
      <c r="G53">
        <v>1</v>
      </c>
      <c r="H53">
        <v>3</v>
      </c>
      <c r="I53" t="s">
        <v>41</v>
      </c>
      <c r="J53" t="s">
        <v>44</v>
      </c>
      <c r="K53" t="s">
        <v>42</v>
      </c>
      <c r="L53">
        <v>1425</v>
      </c>
      <c r="N53">
        <v>1013</v>
      </c>
      <c r="O53" t="s">
        <v>43</v>
      </c>
      <c r="P53" t="s">
        <v>43</v>
      </c>
      <c r="Q53">
        <v>1</v>
      </c>
      <c r="W53">
        <v>0</v>
      </c>
      <c r="X53">
        <v>1062045542</v>
      </c>
      <c r="Y53">
        <f t="shared" si="12"/>
        <v>0.06</v>
      </c>
      <c r="AA53">
        <v>1351.57</v>
      </c>
      <c r="AB53">
        <v>0</v>
      </c>
      <c r="AC53">
        <v>0</v>
      </c>
      <c r="AD53">
        <v>0</v>
      </c>
      <c r="AE53">
        <v>1031.73</v>
      </c>
      <c r="AF53">
        <v>0</v>
      </c>
      <c r="AG53">
        <v>0</v>
      </c>
      <c r="AH53">
        <v>0</v>
      </c>
      <c r="AI53">
        <v>1.31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0.06</v>
      </c>
      <c r="AU53" t="s">
        <v>3</v>
      </c>
      <c r="AV53">
        <v>0</v>
      </c>
      <c r="AW53">
        <v>2</v>
      </c>
      <c r="AX53">
        <v>52667859</v>
      </c>
      <c r="AY53">
        <v>1</v>
      </c>
      <c r="AZ53">
        <v>0</v>
      </c>
      <c r="BA53">
        <v>52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61.903799999999997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61.903799999999997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ROUND(Y53*Source!I43,7)</f>
        <v>0.12</v>
      </c>
      <c r="CY53">
        <f t="shared" si="16"/>
        <v>1351.57</v>
      </c>
      <c r="CZ53">
        <f t="shared" si="17"/>
        <v>1031.73</v>
      </c>
      <c r="DA53">
        <f t="shared" si="18"/>
        <v>1.31</v>
      </c>
      <c r="DB53">
        <f t="shared" si="13"/>
        <v>61.9</v>
      </c>
      <c r="DC53">
        <f t="shared" si="14"/>
        <v>0</v>
      </c>
      <c r="DD53" t="s">
        <v>3</v>
      </c>
      <c r="DE53" t="s">
        <v>3</v>
      </c>
      <c r="DF53">
        <f>ROUND(ROUND(AE53*AI53,2)*CX53,2)</f>
        <v>162.19</v>
      </c>
      <c r="DG53">
        <f t="shared" si="15"/>
        <v>0</v>
      </c>
      <c r="DH53">
        <f t="shared" si="4"/>
        <v>0</v>
      </c>
      <c r="DI53">
        <f t="shared" si="5"/>
        <v>0</v>
      </c>
      <c r="DJ53">
        <f t="shared" si="19"/>
        <v>162.19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>
      <c r="A54">
        <f>ROW(Source!A43)</f>
        <v>43</v>
      </c>
      <c r="B54">
        <v>52666988</v>
      </c>
      <c r="C54">
        <v>52667833</v>
      </c>
      <c r="D54">
        <v>50813739</v>
      </c>
      <c r="E54">
        <v>1</v>
      </c>
      <c r="F54">
        <v>1</v>
      </c>
      <c r="G54">
        <v>1</v>
      </c>
      <c r="H54">
        <v>3</v>
      </c>
      <c r="I54" t="s">
        <v>41</v>
      </c>
      <c r="J54" t="s">
        <v>44</v>
      </c>
      <c r="K54" t="s">
        <v>42</v>
      </c>
      <c r="L54">
        <v>1425</v>
      </c>
      <c r="N54">
        <v>1013</v>
      </c>
      <c r="O54" t="s">
        <v>43</v>
      </c>
      <c r="P54" t="s">
        <v>43</v>
      </c>
      <c r="Q54">
        <v>1</v>
      </c>
      <c r="W54">
        <v>0</v>
      </c>
      <c r="X54">
        <v>1062045542</v>
      </c>
      <c r="Y54">
        <f t="shared" si="12"/>
        <v>-0.06</v>
      </c>
      <c r="AA54">
        <v>1351.57</v>
      </c>
      <c r="AB54">
        <v>0</v>
      </c>
      <c r="AC54">
        <v>0</v>
      </c>
      <c r="AD54">
        <v>0</v>
      </c>
      <c r="AE54">
        <v>1031.73</v>
      </c>
      <c r="AF54">
        <v>0</v>
      </c>
      <c r="AG54">
        <v>0</v>
      </c>
      <c r="AH54">
        <v>0</v>
      </c>
      <c r="AI54">
        <v>1.31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-0.06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ROUND(Y54*Source!I43,7)</f>
        <v>-0.12</v>
      </c>
      <c r="CY54">
        <f t="shared" si="16"/>
        <v>1351.57</v>
      </c>
      <c r="CZ54">
        <f t="shared" si="17"/>
        <v>1031.73</v>
      </c>
      <c r="DA54">
        <f t="shared" si="18"/>
        <v>1.31</v>
      </c>
      <c r="DB54">
        <f t="shared" si="13"/>
        <v>-61.9</v>
      </c>
      <c r="DC54">
        <f t="shared" si="14"/>
        <v>0</v>
      </c>
      <c r="DD54" t="s">
        <v>3</v>
      </c>
      <c r="DE54" t="s">
        <v>3</v>
      </c>
      <c r="DF54">
        <f>ROUND(ROUND(AE54*AI54,2)*CX54,2)</f>
        <v>-162.19</v>
      </c>
      <c r="DG54">
        <f t="shared" si="15"/>
        <v>0</v>
      </c>
      <c r="DH54">
        <f t="shared" si="4"/>
        <v>0</v>
      </c>
      <c r="DI54">
        <f t="shared" si="5"/>
        <v>0</v>
      </c>
      <c r="DJ54">
        <f t="shared" si="19"/>
        <v>-162.19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ROW(Source!A43)</f>
        <v>43</v>
      </c>
      <c r="B55">
        <v>52666988</v>
      </c>
      <c r="C55">
        <v>52667833</v>
      </c>
      <c r="D55">
        <v>50720299</v>
      </c>
      <c r="E55">
        <v>116</v>
      </c>
      <c r="F55">
        <v>1</v>
      </c>
      <c r="G55">
        <v>1</v>
      </c>
      <c r="H55">
        <v>3</v>
      </c>
      <c r="I55" t="s">
        <v>64</v>
      </c>
      <c r="J55" t="s">
        <v>3</v>
      </c>
      <c r="K55" t="s">
        <v>65</v>
      </c>
      <c r="L55">
        <v>1371</v>
      </c>
      <c r="N55">
        <v>1013</v>
      </c>
      <c r="O55" t="s">
        <v>21</v>
      </c>
      <c r="P55" t="s">
        <v>21</v>
      </c>
      <c r="Q55">
        <v>1</v>
      </c>
      <c r="W55">
        <v>0</v>
      </c>
      <c r="X55">
        <v>-950997571</v>
      </c>
      <c r="Y55">
        <f t="shared" si="12"/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0</v>
      </c>
      <c r="AU55" t="s">
        <v>3</v>
      </c>
      <c r="AV55">
        <v>0</v>
      </c>
      <c r="AW55">
        <v>2</v>
      </c>
      <c r="AX55">
        <v>52667860</v>
      </c>
      <c r="AY55">
        <v>1</v>
      </c>
      <c r="AZ55">
        <v>0</v>
      </c>
      <c r="BA55">
        <v>53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ROUND(Y55*Source!I43,7)</f>
        <v>0</v>
      </c>
      <c r="CY55">
        <f t="shared" si="16"/>
        <v>0</v>
      </c>
      <c r="CZ55">
        <f t="shared" si="17"/>
        <v>0</v>
      </c>
      <c r="DA55">
        <f t="shared" si="18"/>
        <v>1</v>
      </c>
      <c r="DB55">
        <f t="shared" si="13"/>
        <v>0</v>
      </c>
      <c r="DC55">
        <f t="shared" si="14"/>
        <v>0</v>
      </c>
      <c r="DD55" t="s">
        <v>3</v>
      </c>
      <c r="DE55" t="s">
        <v>3</v>
      </c>
      <c r="DF55">
        <f t="shared" ref="DF55:DF68" si="20">ROUND(ROUND(AE55,2)*CX55,2)</f>
        <v>0</v>
      </c>
      <c r="DG55">
        <f t="shared" si="15"/>
        <v>0</v>
      </c>
      <c r="DH55">
        <f t="shared" si="4"/>
        <v>0</v>
      </c>
      <c r="DI55">
        <f t="shared" si="5"/>
        <v>0</v>
      </c>
      <c r="DJ55">
        <f t="shared" si="19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ROW(Source!A43)</f>
        <v>43</v>
      </c>
      <c r="B56">
        <v>52666988</v>
      </c>
      <c r="C56">
        <v>52667833</v>
      </c>
      <c r="D56">
        <v>50720312</v>
      </c>
      <c r="E56">
        <v>116</v>
      </c>
      <c r="F56">
        <v>1</v>
      </c>
      <c r="G56">
        <v>1</v>
      </c>
      <c r="H56">
        <v>3</v>
      </c>
      <c r="I56" t="s">
        <v>92</v>
      </c>
      <c r="J56" t="s">
        <v>3</v>
      </c>
      <c r="K56" t="s">
        <v>93</v>
      </c>
      <c r="L56">
        <v>1346</v>
      </c>
      <c r="N56">
        <v>1009</v>
      </c>
      <c r="O56" t="s">
        <v>48</v>
      </c>
      <c r="P56" t="s">
        <v>48</v>
      </c>
      <c r="Q56">
        <v>1</v>
      </c>
      <c r="W56">
        <v>0</v>
      </c>
      <c r="X56">
        <v>-1204247626</v>
      </c>
      <c r="Y56">
        <f t="shared" si="12"/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1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</v>
      </c>
      <c r="AU56" t="s">
        <v>3</v>
      </c>
      <c r="AV56">
        <v>0</v>
      </c>
      <c r="AW56">
        <v>2</v>
      </c>
      <c r="AX56">
        <v>52667861</v>
      </c>
      <c r="AY56">
        <v>1</v>
      </c>
      <c r="AZ56">
        <v>0</v>
      </c>
      <c r="BA56">
        <v>54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ROUND(Y56*Source!I43,7)</f>
        <v>0</v>
      </c>
      <c r="CY56">
        <f t="shared" si="16"/>
        <v>0</v>
      </c>
      <c r="CZ56">
        <f t="shared" si="17"/>
        <v>0</v>
      </c>
      <c r="DA56">
        <f t="shared" si="18"/>
        <v>1</v>
      </c>
      <c r="DB56">
        <f t="shared" si="13"/>
        <v>0</v>
      </c>
      <c r="DC56">
        <f t="shared" si="14"/>
        <v>0</v>
      </c>
      <c r="DD56" t="s">
        <v>3</v>
      </c>
      <c r="DE56" t="s">
        <v>3</v>
      </c>
      <c r="DF56">
        <f t="shared" si="20"/>
        <v>0</v>
      </c>
      <c r="DG56">
        <f t="shared" si="15"/>
        <v>0</v>
      </c>
      <c r="DH56">
        <f t="shared" si="4"/>
        <v>0</v>
      </c>
      <c r="DI56">
        <f t="shared" si="5"/>
        <v>0</v>
      </c>
      <c r="DJ56">
        <f t="shared" si="19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ROW(Source!A43)</f>
        <v>43</v>
      </c>
      <c r="B57">
        <v>52666988</v>
      </c>
      <c r="C57">
        <v>52667833</v>
      </c>
      <c r="D57">
        <v>50720345</v>
      </c>
      <c r="E57">
        <v>116</v>
      </c>
      <c r="F57">
        <v>1</v>
      </c>
      <c r="G57">
        <v>1</v>
      </c>
      <c r="H57">
        <v>3</v>
      </c>
      <c r="I57" t="s">
        <v>67</v>
      </c>
      <c r="J57" t="s">
        <v>3</v>
      </c>
      <c r="K57" t="s">
        <v>68</v>
      </c>
      <c r="L57">
        <v>1371</v>
      </c>
      <c r="N57">
        <v>1013</v>
      </c>
      <c r="O57" t="s">
        <v>21</v>
      </c>
      <c r="P57" t="s">
        <v>21</v>
      </c>
      <c r="Q57">
        <v>1</v>
      </c>
      <c r="W57">
        <v>0</v>
      </c>
      <c r="X57">
        <v>-320198552</v>
      </c>
      <c r="Y57">
        <f t="shared" si="12"/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0</v>
      </c>
      <c r="AN57">
        <v>1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0</v>
      </c>
      <c r="AU57" t="s">
        <v>3</v>
      </c>
      <c r="AV57">
        <v>0</v>
      </c>
      <c r="AW57">
        <v>2</v>
      </c>
      <c r="AX57">
        <v>52667862</v>
      </c>
      <c r="AY57">
        <v>1</v>
      </c>
      <c r="AZ57">
        <v>0</v>
      </c>
      <c r="BA57">
        <v>55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ROUND(Y57*Source!I43,7)</f>
        <v>0</v>
      </c>
      <c r="CY57">
        <f t="shared" si="16"/>
        <v>0</v>
      </c>
      <c r="CZ57">
        <f t="shared" si="17"/>
        <v>0</v>
      </c>
      <c r="DA57">
        <f t="shared" si="18"/>
        <v>1</v>
      </c>
      <c r="DB57">
        <f t="shared" si="13"/>
        <v>0</v>
      </c>
      <c r="DC57">
        <f t="shared" si="14"/>
        <v>0</v>
      </c>
      <c r="DD57" t="s">
        <v>3</v>
      </c>
      <c r="DE57" t="s">
        <v>3</v>
      </c>
      <c r="DF57">
        <f t="shared" si="20"/>
        <v>0</v>
      </c>
      <c r="DG57">
        <f t="shared" si="15"/>
        <v>0</v>
      </c>
      <c r="DH57">
        <f t="shared" si="4"/>
        <v>0</v>
      </c>
      <c r="DI57">
        <f t="shared" si="5"/>
        <v>0</v>
      </c>
      <c r="DJ57">
        <f t="shared" si="19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ROW(Source!A43)</f>
        <v>43</v>
      </c>
      <c r="B58">
        <v>52666988</v>
      </c>
      <c r="C58">
        <v>52667833</v>
      </c>
      <c r="D58">
        <v>50720349</v>
      </c>
      <c r="E58">
        <v>116</v>
      </c>
      <c r="F58">
        <v>1</v>
      </c>
      <c r="G58">
        <v>1</v>
      </c>
      <c r="H58">
        <v>3</v>
      </c>
      <c r="I58" t="s">
        <v>70</v>
      </c>
      <c r="J58" t="s">
        <v>3</v>
      </c>
      <c r="K58" t="s">
        <v>71</v>
      </c>
      <c r="L58">
        <v>1371</v>
      </c>
      <c r="N58">
        <v>1013</v>
      </c>
      <c r="O58" t="s">
        <v>21</v>
      </c>
      <c r="P58" t="s">
        <v>21</v>
      </c>
      <c r="Q58">
        <v>1</v>
      </c>
      <c r="W58">
        <v>0</v>
      </c>
      <c r="X58">
        <v>326010188</v>
      </c>
      <c r="Y58">
        <f t="shared" si="12"/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1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0</v>
      </c>
      <c r="AU58" t="s">
        <v>3</v>
      </c>
      <c r="AV58">
        <v>0</v>
      </c>
      <c r="AW58">
        <v>2</v>
      </c>
      <c r="AX58">
        <v>52667863</v>
      </c>
      <c r="AY58">
        <v>1</v>
      </c>
      <c r="AZ58">
        <v>0</v>
      </c>
      <c r="BA58">
        <v>56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ROUND(Y58*Source!I43,7)</f>
        <v>0</v>
      </c>
      <c r="CY58">
        <f t="shared" si="16"/>
        <v>0</v>
      </c>
      <c r="CZ58">
        <f t="shared" si="17"/>
        <v>0</v>
      </c>
      <c r="DA58">
        <f t="shared" si="18"/>
        <v>1</v>
      </c>
      <c r="DB58">
        <f t="shared" si="13"/>
        <v>0</v>
      </c>
      <c r="DC58">
        <f t="shared" si="14"/>
        <v>0</v>
      </c>
      <c r="DD58" t="s">
        <v>3</v>
      </c>
      <c r="DE58" t="s">
        <v>3</v>
      </c>
      <c r="DF58">
        <f t="shared" si="20"/>
        <v>0</v>
      </c>
      <c r="DG58">
        <f t="shared" si="15"/>
        <v>0</v>
      </c>
      <c r="DH58">
        <f t="shared" si="4"/>
        <v>0</v>
      </c>
      <c r="DI58">
        <f t="shared" si="5"/>
        <v>0</v>
      </c>
      <c r="DJ58">
        <f t="shared" si="19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ROW(Source!A54)</f>
        <v>54</v>
      </c>
      <c r="B59">
        <v>52666988</v>
      </c>
      <c r="C59">
        <v>52667883</v>
      </c>
      <c r="D59">
        <v>50715276</v>
      </c>
      <c r="E59">
        <v>116</v>
      </c>
      <c r="F59">
        <v>1</v>
      </c>
      <c r="G59">
        <v>1</v>
      </c>
      <c r="H59">
        <v>1</v>
      </c>
      <c r="I59" t="s">
        <v>496</v>
      </c>
      <c r="J59" t="s">
        <v>3</v>
      </c>
      <c r="K59" t="s">
        <v>497</v>
      </c>
      <c r="L59">
        <v>1191</v>
      </c>
      <c r="N59">
        <v>1013</v>
      </c>
      <c r="O59" t="s">
        <v>481</v>
      </c>
      <c r="P59" t="s">
        <v>481</v>
      </c>
      <c r="Q59">
        <v>1</v>
      </c>
      <c r="W59">
        <v>0</v>
      </c>
      <c r="X59">
        <v>32079103</v>
      </c>
      <c r="Y59">
        <f t="shared" si="12"/>
        <v>0.22</v>
      </c>
      <c r="AA59">
        <v>0</v>
      </c>
      <c r="AB59">
        <v>0</v>
      </c>
      <c r="AC59">
        <v>0</v>
      </c>
      <c r="AD59">
        <v>748.18</v>
      </c>
      <c r="AE59">
        <v>0</v>
      </c>
      <c r="AF59">
        <v>0</v>
      </c>
      <c r="AG59">
        <v>0</v>
      </c>
      <c r="AH59">
        <v>748.18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0.22</v>
      </c>
      <c r="AU59" t="s">
        <v>3</v>
      </c>
      <c r="AV59">
        <v>1</v>
      </c>
      <c r="AW59">
        <v>2</v>
      </c>
      <c r="AX59">
        <v>52667887</v>
      </c>
      <c r="AY59">
        <v>1</v>
      </c>
      <c r="AZ59">
        <v>0</v>
      </c>
      <c r="BA59">
        <v>57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164.59959999999998</v>
      </c>
      <c r="BN59">
        <v>0.22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164.59959999999998</v>
      </c>
      <c r="BU59">
        <v>0.22</v>
      </c>
      <c r="BV59">
        <v>0</v>
      </c>
      <c r="BW59">
        <v>1</v>
      </c>
      <c r="CU59">
        <f>ROUND(AT59*Source!I54*AH59*AL59,2)</f>
        <v>-329.2</v>
      </c>
      <c r="CV59">
        <f>ROUND(Y59*Source!I54,7)</f>
        <v>-0.44</v>
      </c>
      <c r="CW59">
        <v>0</v>
      </c>
      <c r="CX59">
        <f>ROUND(Y59*Source!I54,7)</f>
        <v>-0.44</v>
      </c>
      <c r="CY59">
        <f>AD59</f>
        <v>748.18</v>
      </c>
      <c r="CZ59">
        <f>AH59</f>
        <v>748.18</v>
      </c>
      <c r="DA59">
        <f>AL59</f>
        <v>1</v>
      </c>
      <c r="DB59">
        <f t="shared" si="13"/>
        <v>164.6</v>
      </c>
      <c r="DC59">
        <f t="shared" si="14"/>
        <v>0</v>
      </c>
      <c r="DD59" t="s">
        <v>3</v>
      </c>
      <c r="DE59" t="s">
        <v>3</v>
      </c>
      <c r="DF59">
        <f t="shared" si="20"/>
        <v>0</v>
      </c>
      <c r="DG59">
        <f t="shared" si="15"/>
        <v>0</v>
      </c>
      <c r="DH59">
        <f t="shared" si="4"/>
        <v>0</v>
      </c>
      <c r="DI59">
        <f t="shared" si="5"/>
        <v>-329.2</v>
      </c>
      <c r="DJ59">
        <f>DI59</f>
        <v>-329.2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ROW(Source!A54)</f>
        <v>54</v>
      </c>
      <c r="B60">
        <v>52666988</v>
      </c>
      <c r="C60">
        <v>52667883</v>
      </c>
      <c r="D60">
        <v>50715465</v>
      </c>
      <c r="E60">
        <v>116</v>
      </c>
      <c r="F60">
        <v>1</v>
      </c>
      <c r="G60">
        <v>1</v>
      </c>
      <c r="H60">
        <v>1</v>
      </c>
      <c r="I60" t="s">
        <v>482</v>
      </c>
      <c r="J60" t="s">
        <v>3</v>
      </c>
      <c r="K60" t="s">
        <v>483</v>
      </c>
      <c r="L60">
        <v>1191</v>
      </c>
      <c r="N60">
        <v>1013</v>
      </c>
      <c r="O60" t="s">
        <v>481</v>
      </c>
      <c r="P60" t="s">
        <v>481</v>
      </c>
      <c r="Q60">
        <v>1</v>
      </c>
      <c r="W60">
        <v>0</v>
      </c>
      <c r="X60">
        <v>-1417349443</v>
      </c>
      <c r="Y60">
        <f t="shared" si="12"/>
        <v>0.23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0.23</v>
      </c>
      <c r="AU60" t="s">
        <v>3</v>
      </c>
      <c r="AV60">
        <v>2</v>
      </c>
      <c r="AW60">
        <v>2</v>
      </c>
      <c r="AX60">
        <v>52667888</v>
      </c>
      <c r="AY60">
        <v>1</v>
      </c>
      <c r="AZ60">
        <v>0</v>
      </c>
      <c r="BA60">
        <v>58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ROUND(Y60*Source!I54,7)</f>
        <v>-0.46</v>
      </c>
      <c r="CY60">
        <f>AD60</f>
        <v>0</v>
      </c>
      <c r="CZ60">
        <f>AH60</f>
        <v>0</v>
      </c>
      <c r="DA60">
        <f>AL60</f>
        <v>1</v>
      </c>
      <c r="DB60">
        <f t="shared" si="13"/>
        <v>0</v>
      </c>
      <c r="DC60">
        <f t="shared" si="14"/>
        <v>0</v>
      </c>
      <c r="DD60" t="s">
        <v>3</v>
      </c>
      <c r="DE60" t="s">
        <v>3</v>
      </c>
      <c r="DF60">
        <f t="shared" si="20"/>
        <v>0</v>
      </c>
      <c r="DG60">
        <f t="shared" si="15"/>
        <v>0</v>
      </c>
      <c r="DH60">
        <f t="shared" si="4"/>
        <v>0</v>
      </c>
      <c r="DI60">
        <f t="shared" si="5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ROW(Source!A54)</f>
        <v>54</v>
      </c>
      <c r="B61">
        <v>52666988</v>
      </c>
      <c r="C61">
        <v>52667883</v>
      </c>
      <c r="D61">
        <v>50836342</v>
      </c>
      <c r="E61">
        <v>1</v>
      </c>
      <c r="F61">
        <v>1</v>
      </c>
      <c r="G61">
        <v>1</v>
      </c>
      <c r="H61">
        <v>2</v>
      </c>
      <c r="I61" t="s">
        <v>498</v>
      </c>
      <c r="J61" t="s">
        <v>499</v>
      </c>
      <c r="K61" t="s">
        <v>500</v>
      </c>
      <c r="L61">
        <v>1368</v>
      </c>
      <c r="N61">
        <v>1011</v>
      </c>
      <c r="O61" t="s">
        <v>487</v>
      </c>
      <c r="P61" t="s">
        <v>487</v>
      </c>
      <c r="Q61">
        <v>1</v>
      </c>
      <c r="W61">
        <v>0</v>
      </c>
      <c r="X61">
        <v>944335294</v>
      </c>
      <c r="Y61">
        <f t="shared" si="12"/>
        <v>0.23</v>
      </c>
      <c r="AA61">
        <v>0</v>
      </c>
      <c r="AB61">
        <v>2736.29</v>
      </c>
      <c r="AC61">
        <v>932.95</v>
      </c>
      <c r="AD61">
        <v>0</v>
      </c>
      <c r="AE61">
        <v>0</v>
      </c>
      <c r="AF61">
        <v>2088.77</v>
      </c>
      <c r="AG61">
        <v>932.95</v>
      </c>
      <c r="AH61">
        <v>0</v>
      </c>
      <c r="AI61">
        <v>1</v>
      </c>
      <c r="AJ61">
        <v>1.31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0.23</v>
      </c>
      <c r="AU61" t="s">
        <v>3</v>
      </c>
      <c r="AV61">
        <v>1</v>
      </c>
      <c r="AW61">
        <v>2</v>
      </c>
      <c r="AX61">
        <v>52667889</v>
      </c>
      <c r="AY61">
        <v>1</v>
      </c>
      <c r="AZ61">
        <v>0</v>
      </c>
      <c r="BA61">
        <v>59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480.4171</v>
      </c>
      <c r="BL61">
        <v>214.57850000000002</v>
      </c>
      <c r="BM61">
        <v>0</v>
      </c>
      <c r="BN61">
        <v>0</v>
      </c>
      <c r="BO61">
        <v>0.23</v>
      </c>
      <c r="BP61">
        <v>1</v>
      </c>
      <c r="BQ61">
        <v>0</v>
      </c>
      <c r="BR61">
        <v>480.4171</v>
      </c>
      <c r="BS61">
        <v>214.57850000000002</v>
      </c>
      <c r="BT61">
        <v>0</v>
      </c>
      <c r="BU61">
        <v>0</v>
      </c>
      <c r="BV61">
        <v>0.23</v>
      </c>
      <c r="BW61">
        <v>1</v>
      </c>
      <c r="CV61">
        <v>0</v>
      </c>
      <c r="CW61">
        <f>ROUND(Y61*Source!I54*DO61,7)</f>
        <v>-0.46</v>
      </c>
      <c r="CX61">
        <f>ROUND(Y61*Source!I54,7)</f>
        <v>-0.46</v>
      </c>
      <c r="CY61">
        <f>AB61</f>
        <v>2736.29</v>
      </c>
      <c r="CZ61">
        <f>AF61</f>
        <v>2088.77</v>
      </c>
      <c r="DA61">
        <f>AJ61</f>
        <v>1.31</v>
      </c>
      <c r="DB61">
        <f t="shared" si="13"/>
        <v>480.42</v>
      </c>
      <c r="DC61">
        <f t="shared" si="14"/>
        <v>214.58</v>
      </c>
      <c r="DD61" t="s">
        <v>3</v>
      </c>
      <c r="DE61" t="s">
        <v>3</v>
      </c>
      <c r="DF61">
        <f t="shared" si="20"/>
        <v>0</v>
      </c>
      <c r="DG61">
        <f>ROUND(ROUND(AF61*AJ61,2)*CX61,2)</f>
        <v>-1258.69</v>
      </c>
      <c r="DH61">
        <f t="shared" si="4"/>
        <v>-429.16</v>
      </c>
      <c r="DI61">
        <f t="shared" si="5"/>
        <v>0</v>
      </c>
      <c r="DJ61">
        <f>DG61+DH61</f>
        <v>-1687.8500000000001</v>
      </c>
      <c r="DK61">
        <v>0</v>
      </c>
      <c r="DL61" t="s">
        <v>501</v>
      </c>
      <c r="DM61">
        <v>5</v>
      </c>
      <c r="DN61" t="s">
        <v>481</v>
      </c>
      <c r="DO61">
        <v>1</v>
      </c>
    </row>
    <row r="62" spans="1:119">
      <c r="A62">
        <f>ROW(Source!A55)</f>
        <v>55</v>
      </c>
      <c r="B62">
        <v>52666988</v>
      </c>
      <c r="C62">
        <v>52667890</v>
      </c>
      <c r="D62">
        <v>50715276</v>
      </c>
      <c r="E62">
        <v>116</v>
      </c>
      <c r="F62">
        <v>1</v>
      </c>
      <c r="G62">
        <v>1</v>
      </c>
      <c r="H62">
        <v>1</v>
      </c>
      <c r="I62" t="s">
        <v>496</v>
      </c>
      <c r="J62" t="s">
        <v>3</v>
      </c>
      <c r="K62" t="s">
        <v>497</v>
      </c>
      <c r="L62">
        <v>1191</v>
      </c>
      <c r="N62">
        <v>1013</v>
      </c>
      <c r="O62" t="s">
        <v>481</v>
      </c>
      <c r="P62" t="s">
        <v>481</v>
      </c>
      <c r="Q62">
        <v>1</v>
      </c>
      <c r="W62">
        <v>0</v>
      </c>
      <c r="X62">
        <v>32079103</v>
      </c>
      <c r="Y62">
        <f>(AT62*ROUND(1.25,7))</f>
        <v>0.27500000000000002</v>
      </c>
      <c r="AA62">
        <v>0</v>
      </c>
      <c r="AB62">
        <v>0</v>
      </c>
      <c r="AC62">
        <v>0</v>
      </c>
      <c r="AD62">
        <v>748.18</v>
      </c>
      <c r="AE62">
        <v>0</v>
      </c>
      <c r="AF62">
        <v>0</v>
      </c>
      <c r="AG62">
        <v>0</v>
      </c>
      <c r="AH62">
        <v>748.18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0.22</v>
      </c>
      <c r="AU62" t="s">
        <v>78</v>
      </c>
      <c r="AV62">
        <v>1</v>
      </c>
      <c r="AW62">
        <v>2</v>
      </c>
      <c r="AX62">
        <v>52667894</v>
      </c>
      <c r="AY62">
        <v>1</v>
      </c>
      <c r="AZ62">
        <v>0</v>
      </c>
      <c r="BA62">
        <v>60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164.59959999999998</v>
      </c>
      <c r="BN62">
        <v>0.22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205.74950000000001</v>
      </c>
      <c r="BU62">
        <v>0.27500000000000002</v>
      </c>
      <c r="BV62">
        <v>0</v>
      </c>
      <c r="BW62">
        <v>1</v>
      </c>
      <c r="CU62">
        <f>ROUND(AT62*Source!I55*AH62*AL62,2)</f>
        <v>329.2</v>
      </c>
      <c r="CV62">
        <f>ROUND(Y62*Source!I55,7)</f>
        <v>0.55000000000000004</v>
      </c>
      <c r="CW62">
        <v>0</v>
      </c>
      <c r="CX62">
        <f>ROUND(Y62*Source!I55,7)</f>
        <v>0.55000000000000004</v>
      </c>
      <c r="CY62">
        <f>AD62</f>
        <v>748.18</v>
      </c>
      <c r="CZ62">
        <f>AH62</f>
        <v>748.18</v>
      </c>
      <c r="DA62">
        <f>AL62</f>
        <v>1</v>
      </c>
      <c r="DB62">
        <f>ROUND((ROUND(AT62*CZ62,2)*ROUND(1.25,7)),6)</f>
        <v>205.75</v>
      </c>
      <c r="DC62">
        <f>ROUND((ROUND(AT62*AG62,2)*ROUND(1.25,7)),6)</f>
        <v>0</v>
      </c>
      <c r="DD62" t="s">
        <v>3</v>
      </c>
      <c r="DE62" t="s">
        <v>3</v>
      </c>
      <c r="DF62">
        <f t="shared" si="20"/>
        <v>0</v>
      </c>
      <c r="DG62">
        <f>ROUND(ROUND(AF62,2)*CX62,2)</f>
        <v>0</v>
      </c>
      <c r="DH62">
        <f t="shared" si="4"/>
        <v>0</v>
      </c>
      <c r="DI62">
        <f t="shared" si="5"/>
        <v>411.5</v>
      </c>
      <c r="DJ62">
        <f>DI62</f>
        <v>411.5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ROW(Source!A55)</f>
        <v>55</v>
      </c>
      <c r="B63">
        <v>52666988</v>
      </c>
      <c r="C63">
        <v>52667890</v>
      </c>
      <c r="D63">
        <v>50715465</v>
      </c>
      <c r="E63">
        <v>116</v>
      </c>
      <c r="F63">
        <v>1</v>
      </c>
      <c r="G63">
        <v>1</v>
      </c>
      <c r="H63">
        <v>1</v>
      </c>
      <c r="I63" t="s">
        <v>482</v>
      </c>
      <c r="J63" t="s">
        <v>3</v>
      </c>
      <c r="K63" t="s">
        <v>483</v>
      </c>
      <c r="L63">
        <v>1191</v>
      </c>
      <c r="N63">
        <v>1013</v>
      </c>
      <c r="O63" t="s">
        <v>481</v>
      </c>
      <c r="P63" t="s">
        <v>481</v>
      </c>
      <c r="Q63">
        <v>1</v>
      </c>
      <c r="W63">
        <v>0</v>
      </c>
      <c r="X63">
        <v>-1417349443</v>
      </c>
      <c r="Y63">
        <f>(AT63*ROUND(1.25,7))</f>
        <v>0.28750000000000003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0.23</v>
      </c>
      <c r="AU63" t="s">
        <v>78</v>
      </c>
      <c r="AV63">
        <v>2</v>
      </c>
      <c r="AW63">
        <v>2</v>
      </c>
      <c r="AX63">
        <v>52667895</v>
      </c>
      <c r="AY63">
        <v>1</v>
      </c>
      <c r="AZ63">
        <v>0</v>
      </c>
      <c r="BA63">
        <v>61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ROUND(Y63*Source!I55,7)</f>
        <v>0.57499999999999996</v>
      </c>
      <c r="CY63">
        <f>AD63</f>
        <v>0</v>
      </c>
      <c r="CZ63">
        <f>AH63</f>
        <v>0</v>
      </c>
      <c r="DA63">
        <f>AL63</f>
        <v>1</v>
      </c>
      <c r="DB63">
        <f>ROUND((ROUND(AT63*CZ63,2)*ROUND(1.25,7)),6)</f>
        <v>0</v>
      </c>
      <c r="DC63">
        <f>ROUND((ROUND(AT63*AG63,2)*ROUND(1.25,7)),6)</f>
        <v>0</v>
      </c>
      <c r="DD63" t="s">
        <v>3</v>
      </c>
      <c r="DE63" t="s">
        <v>3</v>
      </c>
      <c r="DF63">
        <f t="shared" si="20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ROW(Source!A55)</f>
        <v>55</v>
      </c>
      <c r="B64">
        <v>52666988</v>
      </c>
      <c r="C64">
        <v>52667890</v>
      </c>
      <c r="D64">
        <v>50836342</v>
      </c>
      <c r="E64">
        <v>1</v>
      </c>
      <c r="F64">
        <v>1</v>
      </c>
      <c r="G64">
        <v>1</v>
      </c>
      <c r="H64">
        <v>2</v>
      </c>
      <c r="I64" t="s">
        <v>498</v>
      </c>
      <c r="J64" t="s">
        <v>499</v>
      </c>
      <c r="K64" t="s">
        <v>500</v>
      </c>
      <c r="L64">
        <v>1368</v>
      </c>
      <c r="N64">
        <v>1011</v>
      </c>
      <c r="O64" t="s">
        <v>487</v>
      </c>
      <c r="P64" t="s">
        <v>487</v>
      </c>
      <c r="Q64">
        <v>1</v>
      </c>
      <c r="W64">
        <v>0</v>
      </c>
      <c r="X64">
        <v>944335294</v>
      </c>
      <c r="Y64">
        <f>(AT64*ROUND(1.25,7))</f>
        <v>0.28750000000000003</v>
      </c>
      <c r="AA64">
        <v>0</v>
      </c>
      <c r="AB64">
        <v>2736.29</v>
      </c>
      <c r="AC64">
        <v>932.95</v>
      </c>
      <c r="AD64">
        <v>0</v>
      </c>
      <c r="AE64">
        <v>0</v>
      </c>
      <c r="AF64">
        <v>2088.77</v>
      </c>
      <c r="AG64">
        <v>932.95</v>
      </c>
      <c r="AH64">
        <v>0</v>
      </c>
      <c r="AI64">
        <v>1</v>
      </c>
      <c r="AJ64">
        <v>1.31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0.23</v>
      </c>
      <c r="AU64" t="s">
        <v>78</v>
      </c>
      <c r="AV64">
        <v>1</v>
      </c>
      <c r="AW64">
        <v>2</v>
      </c>
      <c r="AX64">
        <v>52667896</v>
      </c>
      <c r="AY64">
        <v>1</v>
      </c>
      <c r="AZ64">
        <v>0</v>
      </c>
      <c r="BA64">
        <v>62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480.4171</v>
      </c>
      <c r="BL64">
        <v>214.57850000000002</v>
      </c>
      <c r="BM64">
        <v>0</v>
      </c>
      <c r="BN64">
        <v>0</v>
      </c>
      <c r="BO64">
        <v>0.23</v>
      </c>
      <c r="BP64">
        <v>1</v>
      </c>
      <c r="BQ64">
        <v>0</v>
      </c>
      <c r="BR64">
        <v>600.52137500000003</v>
      </c>
      <c r="BS64">
        <v>268.22312500000004</v>
      </c>
      <c r="BT64">
        <v>0</v>
      </c>
      <c r="BU64">
        <v>0</v>
      </c>
      <c r="BV64">
        <v>0.28750000000000003</v>
      </c>
      <c r="BW64">
        <v>1</v>
      </c>
      <c r="CV64">
        <v>0</v>
      </c>
      <c r="CW64">
        <f>ROUND(Y64*Source!I55*DO64,7)</f>
        <v>0.57499999999999996</v>
      </c>
      <c r="CX64">
        <f>ROUND(Y64*Source!I55,7)</f>
        <v>0.57499999999999996</v>
      </c>
      <c r="CY64">
        <f>AB64</f>
        <v>2736.29</v>
      </c>
      <c r="CZ64">
        <f>AF64</f>
        <v>2088.77</v>
      </c>
      <c r="DA64">
        <f>AJ64</f>
        <v>1.31</v>
      </c>
      <c r="DB64">
        <f>ROUND((ROUND(AT64*CZ64,2)*ROUND(1.25,7)),6)</f>
        <v>600.52499999999998</v>
      </c>
      <c r="DC64">
        <f>ROUND((ROUND(AT64*AG64,2)*ROUND(1.25,7)),6)</f>
        <v>268.22500000000002</v>
      </c>
      <c r="DD64" t="s">
        <v>3</v>
      </c>
      <c r="DE64" t="s">
        <v>3</v>
      </c>
      <c r="DF64">
        <f t="shared" si="20"/>
        <v>0</v>
      </c>
      <c r="DG64">
        <f>ROUND(ROUND(AF64*AJ64,2)*CX64,2)</f>
        <v>1573.37</v>
      </c>
      <c r="DH64">
        <f t="shared" si="4"/>
        <v>536.45000000000005</v>
      </c>
      <c r="DI64">
        <f t="shared" si="5"/>
        <v>0</v>
      </c>
      <c r="DJ64">
        <f>DG64+DH64</f>
        <v>2109.8199999999997</v>
      </c>
      <c r="DK64">
        <v>0</v>
      </c>
      <c r="DL64" t="s">
        <v>501</v>
      </c>
      <c r="DM64">
        <v>5</v>
      </c>
      <c r="DN64" t="s">
        <v>481</v>
      </c>
      <c r="DO64">
        <v>1</v>
      </c>
    </row>
    <row r="65" spans="1:119">
      <c r="A65">
        <f>ROW(Source!A56)</f>
        <v>56</v>
      </c>
      <c r="B65">
        <v>52666988</v>
      </c>
      <c r="C65">
        <v>52667897</v>
      </c>
      <c r="D65">
        <v>50715276</v>
      </c>
      <c r="E65">
        <v>116</v>
      </c>
      <c r="F65">
        <v>1</v>
      </c>
      <c r="G65">
        <v>1</v>
      </c>
      <c r="H65">
        <v>1</v>
      </c>
      <c r="I65" t="s">
        <v>496</v>
      </c>
      <c r="J65" t="s">
        <v>3</v>
      </c>
      <c r="K65" t="s">
        <v>497</v>
      </c>
      <c r="L65">
        <v>1191</v>
      </c>
      <c r="N65">
        <v>1013</v>
      </c>
      <c r="O65" t="s">
        <v>481</v>
      </c>
      <c r="P65" t="s">
        <v>481</v>
      </c>
      <c r="Q65">
        <v>1</v>
      </c>
      <c r="W65">
        <v>0</v>
      </c>
      <c r="X65">
        <v>32079103</v>
      </c>
      <c r="Y65">
        <f t="shared" ref="Y65:Y87" si="21">AT65</f>
        <v>9</v>
      </c>
      <c r="AA65">
        <v>0</v>
      </c>
      <c r="AB65">
        <v>0</v>
      </c>
      <c r="AC65">
        <v>0</v>
      </c>
      <c r="AD65">
        <v>748.18</v>
      </c>
      <c r="AE65">
        <v>0</v>
      </c>
      <c r="AF65">
        <v>0</v>
      </c>
      <c r="AG65">
        <v>0</v>
      </c>
      <c r="AH65">
        <v>748.18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9</v>
      </c>
      <c r="AU65" t="s">
        <v>3</v>
      </c>
      <c r="AV65">
        <v>1</v>
      </c>
      <c r="AW65">
        <v>2</v>
      </c>
      <c r="AX65">
        <v>52667918</v>
      </c>
      <c r="AY65">
        <v>1</v>
      </c>
      <c r="AZ65">
        <v>0</v>
      </c>
      <c r="BA65">
        <v>63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6733.62</v>
      </c>
      <c r="BN65">
        <v>9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6733.62</v>
      </c>
      <c r="BU65">
        <v>9</v>
      </c>
      <c r="BV65">
        <v>0</v>
      </c>
      <c r="BW65">
        <v>1</v>
      </c>
      <c r="CU65">
        <f>ROUND(AT65*Source!I56*AH65*AL65,2)</f>
        <v>0</v>
      </c>
      <c r="CV65">
        <f>ROUND(Y65*Source!I56,7)</f>
        <v>0</v>
      </c>
      <c r="CW65">
        <v>0</v>
      </c>
      <c r="CX65">
        <f>ROUND(Y65*Source!I56,7)</f>
        <v>0</v>
      </c>
      <c r="CY65">
        <f>AD65</f>
        <v>748.18</v>
      </c>
      <c r="CZ65">
        <f>AH65</f>
        <v>748.18</v>
      </c>
      <c r="DA65">
        <f>AL65</f>
        <v>1</v>
      </c>
      <c r="DB65">
        <f t="shared" ref="DB65:DB87" si="22">ROUND(ROUND(AT65*CZ65,2),6)</f>
        <v>6733.62</v>
      </c>
      <c r="DC65">
        <f t="shared" ref="DC65:DC87" si="23">ROUND(ROUND(AT65*AG65,2),6)</f>
        <v>0</v>
      </c>
      <c r="DD65" t="s">
        <v>3</v>
      </c>
      <c r="DE65" t="s">
        <v>3</v>
      </c>
      <c r="DF65">
        <f t="shared" si="20"/>
        <v>0</v>
      </c>
      <c r="DG65">
        <f>ROUND(ROUND(AF65,2)*CX65,2)</f>
        <v>0</v>
      </c>
      <c r="DH65">
        <f t="shared" ref="DH65:DH128" si="24">ROUND(ROUND(AG65,2)*CX65,2)</f>
        <v>0</v>
      </c>
      <c r="DI65">
        <f t="shared" ref="DI65:DI128" si="25">ROUND(ROUND(AH65,2)*CX65,2)</f>
        <v>0</v>
      </c>
      <c r="DJ65">
        <f>DI65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ROW(Source!A56)</f>
        <v>56</v>
      </c>
      <c r="B66">
        <v>52666988</v>
      </c>
      <c r="C66">
        <v>52667897</v>
      </c>
      <c r="D66">
        <v>50715465</v>
      </c>
      <c r="E66">
        <v>116</v>
      </c>
      <c r="F66">
        <v>1</v>
      </c>
      <c r="G66">
        <v>1</v>
      </c>
      <c r="H66">
        <v>1</v>
      </c>
      <c r="I66" t="s">
        <v>482</v>
      </c>
      <c r="J66" t="s">
        <v>3</v>
      </c>
      <c r="K66" t="s">
        <v>483</v>
      </c>
      <c r="L66">
        <v>1191</v>
      </c>
      <c r="N66">
        <v>1013</v>
      </c>
      <c r="O66" t="s">
        <v>481</v>
      </c>
      <c r="P66" t="s">
        <v>481</v>
      </c>
      <c r="Q66">
        <v>1</v>
      </c>
      <c r="W66">
        <v>0</v>
      </c>
      <c r="X66">
        <v>-1417349443</v>
      </c>
      <c r="Y66">
        <f t="shared" si="21"/>
        <v>3.21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3.21</v>
      </c>
      <c r="AU66" t="s">
        <v>3</v>
      </c>
      <c r="AV66">
        <v>2</v>
      </c>
      <c r="AW66">
        <v>2</v>
      </c>
      <c r="AX66">
        <v>52667919</v>
      </c>
      <c r="AY66">
        <v>1</v>
      </c>
      <c r="AZ66">
        <v>0</v>
      </c>
      <c r="BA66">
        <v>64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ROUND(Y66*Source!I56,7)</f>
        <v>0</v>
      </c>
      <c r="CY66">
        <f>AD66</f>
        <v>0</v>
      </c>
      <c r="CZ66">
        <f>AH66</f>
        <v>0</v>
      </c>
      <c r="DA66">
        <f>AL66</f>
        <v>1</v>
      </c>
      <c r="DB66">
        <f t="shared" si="22"/>
        <v>0</v>
      </c>
      <c r="DC66">
        <f t="shared" si="23"/>
        <v>0</v>
      </c>
      <c r="DD66" t="s">
        <v>3</v>
      </c>
      <c r="DE66" t="s">
        <v>3</v>
      </c>
      <c r="DF66">
        <f t="shared" si="20"/>
        <v>0</v>
      </c>
      <c r="DG66">
        <f>ROUND(ROUND(AF66,2)*CX66,2)</f>
        <v>0</v>
      </c>
      <c r="DH66">
        <f t="shared" si="24"/>
        <v>0</v>
      </c>
      <c r="DI66">
        <f t="shared" si="25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ROW(Source!A56)</f>
        <v>56</v>
      </c>
      <c r="B67">
        <v>52666988</v>
      </c>
      <c r="C67">
        <v>52667897</v>
      </c>
      <c r="D67">
        <v>50836342</v>
      </c>
      <c r="E67">
        <v>1</v>
      </c>
      <c r="F67">
        <v>1</v>
      </c>
      <c r="G67">
        <v>1</v>
      </c>
      <c r="H67">
        <v>2</v>
      </c>
      <c r="I67" t="s">
        <v>498</v>
      </c>
      <c r="J67" t="s">
        <v>499</v>
      </c>
      <c r="K67" t="s">
        <v>500</v>
      </c>
      <c r="L67">
        <v>1368</v>
      </c>
      <c r="N67">
        <v>1011</v>
      </c>
      <c r="O67" t="s">
        <v>487</v>
      </c>
      <c r="P67" t="s">
        <v>487</v>
      </c>
      <c r="Q67">
        <v>1</v>
      </c>
      <c r="W67">
        <v>0</v>
      </c>
      <c r="X67">
        <v>944335294</v>
      </c>
      <c r="Y67">
        <f t="shared" si="21"/>
        <v>2.6</v>
      </c>
      <c r="AA67">
        <v>0</v>
      </c>
      <c r="AB67">
        <v>2736.29</v>
      </c>
      <c r="AC67">
        <v>932.95</v>
      </c>
      <c r="AD67">
        <v>0</v>
      </c>
      <c r="AE67">
        <v>0</v>
      </c>
      <c r="AF67">
        <v>2088.77</v>
      </c>
      <c r="AG67">
        <v>932.95</v>
      </c>
      <c r="AH67">
        <v>0</v>
      </c>
      <c r="AI67">
        <v>1</v>
      </c>
      <c r="AJ67">
        <v>1.31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2.6</v>
      </c>
      <c r="AU67" t="s">
        <v>3</v>
      </c>
      <c r="AV67">
        <v>1</v>
      </c>
      <c r="AW67">
        <v>2</v>
      </c>
      <c r="AX67">
        <v>52667920</v>
      </c>
      <c r="AY67">
        <v>1</v>
      </c>
      <c r="AZ67">
        <v>0</v>
      </c>
      <c r="BA67">
        <v>65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5430.8020000000006</v>
      </c>
      <c r="BL67">
        <v>2425.67</v>
      </c>
      <c r="BM67">
        <v>0</v>
      </c>
      <c r="BN67">
        <v>0</v>
      </c>
      <c r="BO67">
        <v>2.6</v>
      </c>
      <c r="BP67">
        <v>1</v>
      </c>
      <c r="BQ67">
        <v>0</v>
      </c>
      <c r="BR67">
        <v>5430.8020000000006</v>
      </c>
      <c r="BS67">
        <v>2425.67</v>
      </c>
      <c r="BT67">
        <v>0</v>
      </c>
      <c r="BU67">
        <v>0</v>
      </c>
      <c r="BV67">
        <v>2.6</v>
      </c>
      <c r="BW67">
        <v>1</v>
      </c>
      <c r="CV67">
        <v>0</v>
      </c>
      <c r="CW67">
        <f>ROUND(Y67*Source!I56*DO67,7)</f>
        <v>0</v>
      </c>
      <c r="CX67">
        <f>ROUND(Y67*Source!I56,7)</f>
        <v>0</v>
      </c>
      <c r="CY67">
        <f>AB67</f>
        <v>2736.29</v>
      </c>
      <c r="CZ67">
        <f>AF67</f>
        <v>2088.77</v>
      </c>
      <c r="DA67">
        <f>AJ67</f>
        <v>1.31</v>
      </c>
      <c r="DB67">
        <f t="shared" si="22"/>
        <v>5430.8</v>
      </c>
      <c r="DC67">
        <f t="shared" si="23"/>
        <v>2425.67</v>
      </c>
      <c r="DD67" t="s">
        <v>3</v>
      </c>
      <c r="DE67" t="s">
        <v>3</v>
      </c>
      <c r="DF67">
        <f t="shared" si="20"/>
        <v>0</v>
      </c>
      <c r="DG67">
        <f>ROUND(ROUND(AF67*AJ67,2)*CX67,2)</f>
        <v>0</v>
      </c>
      <c r="DH67">
        <f t="shared" si="24"/>
        <v>0</v>
      </c>
      <c r="DI67">
        <f t="shared" si="25"/>
        <v>0</v>
      </c>
      <c r="DJ67">
        <f>DG67+DH67</f>
        <v>0</v>
      </c>
      <c r="DK67">
        <v>0</v>
      </c>
      <c r="DL67" t="s">
        <v>501</v>
      </c>
      <c r="DM67">
        <v>5</v>
      </c>
      <c r="DN67" t="s">
        <v>481</v>
      </c>
      <c r="DO67">
        <v>1</v>
      </c>
    </row>
    <row r="68" spans="1:119">
      <c r="A68">
        <f>ROW(Source!A56)</f>
        <v>56</v>
      </c>
      <c r="B68">
        <v>52666988</v>
      </c>
      <c r="C68">
        <v>52667897</v>
      </c>
      <c r="D68">
        <v>50837347</v>
      </c>
      <c r="E68">
        <v>1</v>
      </c>
      <c r="F68">
        <v>1</v>
      </c>
      <c r="G68">
        <v>1</v>
      </c>
      <c r="H68">
        <v>2</v>
      </c>
      <c r="I68" t="s">
        <v>502</v>
      </c>
      <c r="J68" t="s">
        <v>503</v>
      </c>
      <c r="K68" t="s">
        <v>504</v>
      </c>
      <c r="L68">
        <v>1368</v>
      </c>
      <c r="N68">
        <v>1011</v>
      </c>
      <c r="O68" t="s">
        <v>487</v>
      </c>
      <c r="P68" t="s">
        <v>487</v>
      </c>
      <c r="Q68">
        <v>1</v>
      </c>
      <c r="W68">
        <v>0</v>
      </c>
      <c r="X68">
        <v>-950105757</v>
      </c>
      <c r="Y68">
        <f t="shared" si="21"/>
        <v>0.61</v>
      </c>
      <c r="AA68">
        <v>0</v>
      </c>
      <c r="AB68">
        <v>641.70000000000005</v>
      </c>
      <c r="AC68">
        <v>811.79</v>
      </c>
      <c r="AD68">
        <v>0</v>
      </c>
      <c r="AE68">
        <v>0</v>
      </c>
      <c r="AF68">
        <v>641.70000000000005</v>
      </c>
      <c r="AG68">
        <v>811.79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0.61</v>
      </c>
      <c r="AU68" t="s">
        <v>3</v>
      </c>
      <c r="AV68">
        <v>1</v>
      </c>
      <c r="AW68">
        <v>2</v>
      </c>
      <c r="AX68">
        <v>52667921</v>
      </c>
      <c r="AY68">
        <v>1</v>
      </c>
      <c r="AZ68">
        <v>0</v>
      </c>
      <c r="BA68">
        <v>66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391.43700000000001</v>
      </c>
      <c r="BL68">
        <v>495.19189999999998</v>
      </c>
      <c r="BM68">
        <v>0</v>
      </c>
      <c r="BN68">
        <v>0</v>
      </c>
      <c r="BO68">
        <v>0.61</v>
      </c>
      <c r="BP68">
        <v>1</v>
      </c>
      <c r="BQ68">
        <v>0</v>
      </c>
      <c r="BR68">
        <v>391.43700000000001</v>
      </c>
      <c r="BS68">
        <v>495.19189999999998</v>
      </c>
      <c r="BT68">
        <v>0</v>
      </c>
      <c r="BU68">
        <v>0</v>
      </c>
      <c r="BV68">
        <v>0.61</v>
      </c>
      <c r="BW68">
        <v>1</v>
      </c>
      <c r="CV68">
        <v>0</v>
      </c>
      <c r="CW68">
        <f>ROUND(Y68*Source!I56*DO68,7)</f>
        <v>0</v>
      </c>
      <c r="CX68">
        <f>ROUND(Y68*Source!I56,7)</f>
        <v>0</v>
      </c>
      <c r="CY68">
        <f>AB68</f>
        <v>641.70000000000005</v>
      </c>
      <c r="CZ68">
        <f>AF68</f>
        <v>641.70000000000005</v>
      </c>
      <c r="DA68">
        <f>AJ68</f>
        <v>1</v>
      </c>
      <c r="DB68">
        <f t="shared" si="22"/>
        <v>391.44</v>
      </c>
      <c r="DC68">
        <f t="shared" si="23"/>
        <v>495.19</v>
      </c>
      <c r="DD68" t="s">
        <v>3</v>
      </c>
      <c r="DE68" t="s">
        <v>3</v>
      </c>
      <c r="DF68">
        <f t="shared" si="20"/>
        <v>0</v>
      </c>
      <c r="DG68">
        <f t="shared" ref="DG68:DG86" si="26">ROUND(ROUND(AF68,2)*CX68,2)</f>
        <v>0</v>
      </c>
      <c r="DH68">
        <f t="shared" si="24"/>
        <v>0</v>
      </c>
      <c r="DI68">
        <f t="shared" si="25"/>
        <v>0</v>
      </c>
      <c r="DJ68">
        <f>DG68+DH68</f>
        <v>0</v>
      </c>
      <c r="DK68">
        <v>1</v>
      </c>
      <c r="DL68" t="s">
        <v>495</v>
      </c>
      <c r="DM68">
        <v>4</v>
      </c>
      <c r="DN68" t="s">
        <v>481</v>
      </c>
      <c r="DO68">
        <v>1</v>
      </c>
    </row>
    <row r="69" spans="1:119">
      <c r="A69">
        <f>ROW(Source!A56)</f>
        <v>56</v>
      </c>
      <c r="B69">
        <v>52666988</v>
      </c>
      <c r="C69">
        <v>52667897</v>
      </c>
      <c r="D69">
        <v>50785172</v>
      </c>
      <c r="E69">
        <v>1</v>
      </c>
      <c r="F69">
        <v>1</v>
      </c>
      <c r="G69">
        <v>1</v>
      </c>
      <c r="H69">
        <v>3</v>
      </c>
      <c r="I69" t="s">
        <v>505</v>
      </c>
      <c r="J69" t="s">
        <v>506</v>
      </c>
      <c r="K69" t="s">
        <v>507</v>
      </c>
      <c r="L69">
        <v>1346</v>
      </c>
      <c r="N69">
        <v>1009</v>
      </c>
      <c r="O69" t="s">
        <v>48</v>
      </c>
      <c r="P69" t="s">
        <v>48</v>
      </c>
      <c r="Q69">
        <v>1</v>
      </c>
      <c r="W69">
        <v>0</v>
      </c>
      <c r="X69">
        <v>-1189743638</v>
      </c>
      <c r="Y69">
        <f t="shared" si="21"/>
        <v>0.1</v>
      </c>
      <c r="AA69">
        <v>381.26</v>
      </c>
      <c r="AB69">
        <v>0</v>
      </c>
      <c r="AC69">
        <v>0</v>
      </c>
      <c r="AD69">
        <v>0</v>
      </c>
      <c r="AE69">
        <v>238.29</v>
      </c>
      <c r="AF69">
        <v>0</v>
      </c>
      <c r="AG69">
        <v>0</v>
      </c>
      <c r="AH69">
        <v>0</v>
      </c>
      <c r="AI69">
        <v>1.6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</v>
      </c>
      <c r="AU69" t="s">
        <v>3</v>
      </c>
      <c r="AV69">
        <v>0</v>
      </c>
      <c r="AW69">
        <v>2</v>
      </c>
      <c r="AX69">
        <v>52667922</v>
      </c>
      <c r="AY69">
        <v>1</v>
      </c>
      <c r="AZ69">
        <v>0</v>
      </c>
      <c r="BA69">
        <v>67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23.829000000000001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23.829000000000001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ROUND(Y69*Source!I56,7)</f>
        <v>0</v>
      </c>
      <c r="CY69">
        <f t="shared" ref="CY69:CY84" si="27">AA69</f>
        <v>381.26</v>
      </c>
      <c r="CZ69">
        <f t="shared" ref="CZ69:CZ84" si="28">AE69</f>
        <v>238.29</v>
      </c>
      <c r="DA69">
        <f t="shared" ref="DA69:DA84" si="29">AI69</f>
        <v>1.6</v>
      </c>
      <c r="DB69">
        <f t="shared" si="22"/>
        <v>23.83</v>
      </c>
      <c r="DC69">
        <f t="shared" si="23"/>
        <v>0</v>
      </c>
      <c r="DD69" t="s">
        <v>3</v>
      </c>
      <c r="DE69" t="s">
        <v>3</v>
      </c>
      <c r="DF69">
        <f>ROUND(ROUND(AE69*AI69,2)*CX69,2)</f>
        <v>0</v>
      </c>
      <c r="DG69">
        <f t="shared" si="26"/>
        <v>0</v>
      </c>
      <c r="DH69">
        <f t="shared" si="24"/>
        <v>0</v>
      </c>
      <c r="DI69">
        <f t="shared" si="25"/>
        <v>0</v>
      </c>
      <c r="DJ69">
        <f t="shared" ref="DJ69:DJ84" si="30"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ROW(Source!A56)</f>
        <v>56</v>
      </c>
      <c r="B70">
        <v>52666988</v>
      </c>
      <c r="C70">
        <v>52667897</v>
      </c>
      <c r="D70">
        <v>50785179</v>
      </c>
      <c r="E70">
        <v>1</v>
      </c>
      <c r="F70">
        <v>1</v>
      </c>
      <c r="G70">
        <v>1</v>
      </c>
      <c r="H70">
        <v>3</v>
      </c>
      <c r="I70" t="s">
        <v>508</v>
      </c>
      <c r="J70" t="s">
        <v>509</v>
      </c>
      <c r="K70" t="s">
        <v>510</v>
      </c>
      <c r="L70">
        <v>1346</v>
      </c>
      <c r="N70">
        <v>1009</v>
      </c>
      <c r="O70" t="s">
        <v>48</v>
      </c>
      <c r="P70" t="s">
        <v>48</v>
      </c>
      <c r="Q70">
        <v>1</v>
      </c>
      <c r="W70">
        <v>0</v>
      </c>
      <c r="X70">
        <v>-1994148501</v>
      </c>
      <c r="Y70">
        <f t="shared" si="21"/>
        <v>0.03</v>
      </c>
      <c r="AA70">
        <v>93.65</v>
      </c>
      <c r="AB70">
        <v>0</v>
      </c>
      <c r="AC70">
        <v>0</v>
      </c>
      <c r="AD70">
        <v>0</v>
      </c>
      <c r="AE70">
        <v>58.53</v>
      </c>
      <c r="AF70">
        <v>0</v>
      </c>
      <c r="AG70">
        <v>0</v>
      </c>
      <c r="AH70">
        <v>0</v>
      </c>
      <c r="AI70">
        <v>1.6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0.03</v>
      </c>
      <c r="AU70" t="s">
        <v>3</v>
      </c>
      <c r="AV70">
        <v>0</v>
      </c>
      <c r="AW70">
        <v>2</v>
      </c>
      <c r="AX70">
        <v>52667923</v>
      </c>
      <c r="AY70">
        <v>1</v>
      </c>
      <c r="AZ70">
        <v>0</v>
      </c>
      <c r="BA70">
        <v>68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1.7559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1.7559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ROUND(Y70*Source!I56,7)</f>
        <v>0</v>
      </c>
      <c r="CY70">
        <f t="shared" si="27"/>
        <v>93.65</v>
      </c>
      <c r="CZ70">
        <f t="shared" si="28"/>
        <v>58.53</v>
      </c>
      <c r="DA70">
        <f t="shared" si="29"/>
        <v>1.6</v>
      </c>
      <c r="DB70">
        <f t="shared" si="22"/>
        <v>1.76</v>
      </c>
      <c r="DC70">
        <f t="shared" si="23"/>
        <v>0</v>
      </c>
      <c r="DD70" t="s">
        <v>3</v>
      </c>
      <c r="DE70" t="s">
        <v>3</v>
      </c>
      <c r="DF70">
        <f>ROUND(ROUND(AE70*AI70,2)*CX70,2)</f>
        <v>0</v>
      </c>
      <c r="DG70">
        <f t="shared" si="26"/>
        <v>0</v>
      </c>
      <c r="DH70">
        <f t="shared" si="24"/>
        <v>0</v>
      </c>
      <c r="DI70">
        <f t="shared" si="25"/>
        <v>0</v>
      </c>
      <c r="DJ70">
        <f t="shared" si="30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ROW(Source!A56)</f>
        <v>56</v>
      </c>
      <c r="B71">
        <v>52666988</v>
      </c>
      <c r="C71">
        <v>52667897</v>
      </c>
      <c r="D71">
        <v>50788689</v>
      </c>
      <c r="E71">
        <v>1</v>
      </c>
      <c r="F71">
        <v>1</v>
      </c>
      <c r="G71">
        <v>1</v>
      </c>
      <c r="H71">
        <v>3</v>
      </c>
      <c r="I71" t="s">
        <v>46</v>
      </c>
      <c r="J71" t="s">
        <v>49</v>
      </c>
      <c r="K71" t="s">
        <v>47</v>
      </c>
      <c r="L71">
        <v>1346</v>
      </c>
      <c r="N71">
        <v>1009</v>
      </c>
      <c r="O71" t="s">
        <v>48</v>
      </c>
      <c r="P71" t="s">
        <v>48</v>
      </c>
      <c r="Q71">
        <v>1</v>
      </c>
      <c r="W71">
        <v>0</v>
      </c>
      <c r="X71">
        <v>-353874833</v>
      </c>
      <c r="Y71">
        <f t="shared" si="21"/>
        <v>0</v>
      </c>
      <c r="AA71">
        <v>188.92</v>
      </c>
      <c r="AB71">
        <v>0</v>
      </c>
      <c r="AC71">
        <v>0</v>
      </c>
      <c r="AD71">
        <v>0</v>
      </c>
      <c r="AE71">
        <v>174.93</v>
      </c>
      <c r="AF71">
        <v>0</v>
      </c>
      <c r="AG71">
        <v>0</v>
      </c>
      <c r="AH71">
        <v>0</v>
      </c>
      <c r="AI71">
        <v>1.08</v>
      </c>
      <c r="AJ71">
        <v>1</v>
      </c>
      <c r="AK71">
        <v>1</v>
      </c>
      <c r="AL71">
        <v>1</v>
      </c>
      <c r="AM71">
        <v>0</v>
      </c>
      <c r="AN71">
        <v>1</v>
      </c>
      <c r="AO71">
        <v>0</v>
      </c>
      <c r="AP71">
        <v>1</v>
      </c>
      <c r="AQ71">
        <v>0</v>
      </c>
      <c r="AR71">
        <v>0</v>
      </c>
      <c r="AS71" t="s">
        <v>3</v>
      </c>
      <c r="AT71">
        <v>0</v>
      </c>
      <c r="AU71" t="s">
        <v>3</v>
      </c>
      <c r="AV71">
        <v>0</v>
      </c>
      <c r="AW71">
        <v>2</v>
      </c>
      <c r="AX71">
        <v>52667924</v>
      </c>
      <c r="AY71">
        <v>1</v>
      </c>
      <c r="AZ71">
        <v>0</v>
      </c>
      <c r="BA71">
        <v>69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ROUND(Y71*Source!I56,7)</f>
        <v>0</v>
      </c>
      <c r="CY71">
        <f t="shared" si="27"/>
        <v>188.92</v>
      </c>
      <c r="CZ71">
        <f t="shared" si="28"/>
        <v>174.93</v>
      </c>
      <c r="DA71">
        <f t="shared" si="29"/>
        <v>1.08</v>
      </c>
      <c r="DB71">
        <f t="shared" si="22"/>
        <v>0</v>
      </c>
      <c r="DC71">
        <f t="shared" si="23"/>
        <v>0</v>
      </c>
      <c r="DD71" t="s">
        <v>3</v>
      </c>
      <c r="DE71" t="s">
        <v>3</v>
      </c>
      <c r="DF71">
        <f>ROUND(ROUND(AE71*AI71,2)*CX71,2)</f>
        <v>0</v>
      </c>
      <c r="DG71">
        <f t="shared" si="26"/>
        <v>0</v>
      </c>
      <c r="DH71">
        <f t="shared" si="24"/>
        <v>0</v>
      </c>
      <c r="DI71">
        <f t="shared" si="25"/>
        <v>0</v>
      </c>
      <c r="DJ71">
        <f t="shared" si="30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>
      <c r="A72">
        <f>ROW(Source!A56)</f>
        <v>56</v>
      </c>
      <c r="B72">
        <v>52666988</v>
      </c>
      <c r="C72">
        <v>52667897</v>
      </c>
      <c r="D72">
        <v>50789827</v>
      </c>
      <c r="E72">
        <v>1</v>
      </c>
      <c r="F72">
        <v>1</v>
      </c>
      <c r="G72">
        <v>1</v>
      </c>
      <c r="H72">
        <v>3</v>
      </c>
      <c r="I72" t="s">
        <v>511</v>
      </c>
      <c r="J72" t="s">
        <v>512</v>
      </c>
      <c r="K72" t="s">
        <v>513</v>
      </c>
      <c r="L72">
        <v>1346</v>
      </c>
      <c r="N72">
        <v>1009</v>
      </c>
      <c r="O72" t="s">
        <v>48</v>
      </c>
      <c r="P72" t="s">
        <v>48</v>
      </c>
      <c r="Q72">
        <v>1</v>
      </c>
      <c r="W72">
        <v>0</v>
      </c>
      <c r="X72">
        <v>447926158</v>
      </c>
      <c r="Y72">
        <f t="shared" si="21"/>
        <v>0.02</v>
      </c>
      <c r="AA72">
        <v>86.41</v>
      </c>
      <c r="AB72">
        <v>0</v>
      </c>
      <c r="AC72">
        <v>0</v>
      </c>
      <c r="AD72">
        <v>0</v>
      </c>
      <c r="AE72">
        <v>56.11</v>
      </c>
      <c r="AF72">
        <v>0</v>
      </c>
      <c r="AG72">
        <v>0</v>
      </c>
      <c r="AH72">
        <v>0</v>
      </c>
      <c r="AI72">
        <v>1.54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0.02</v>
      </c>
      <c r="AU72" t="s">
        <v>3</v>
      </c>
      <c r="AV72">
        <v>0</v>
      </c>
      <c r="AW72">
        <v>2</v>
      </c>
      <c r="AX72">
        <v>52667925</v>
      </c>
      <c r="AY72">
        <v>1</v>
      </c>
      <c r="AZ72">
        <v>0</v>
      </c>
      <c r="BA72">
        <v>70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1.1222000000000001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1.1222000000000001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ROUND(Y72*Source!I56,7)</f>
        <v>0</v>
      </c>
      <c r="CY72">
        <f t="shared" si="27"/>
        <v>86.41</v>
      </c>
      <c r="CZ72">
        <f t="shared" si="28"/>
        <v>56.11</v>
      </c>
      <c r="DA72">
        <f t="shared" si="29"/>
        <v>1.54</v>
      </c>
      <c r="DB72">
        <f t="shared" si="22"/>
        <v>1.1200000000000001</v>
      </c>
      <c r="DC72">
        <f t="shared" si="23"/>
        <v>0</v>
      </c>
      <c r="DD72" t="s">
        <v>3</v>
      </c>
      <c r="DE72" t="s">
        <v>3</v>
      </c>
      <c r="DF72">
        <f>ROUND(ROUND(AE72*AI72,2)*CX72,2)</f>
        <v>0</v>
      </c>
      <c r="DG72">
        <f t="shared" si="26"/>
        <v>0</v>
      </c>
      <c r="DH72">
        <f t="shared" si="24"/>
        <v>0</v>
      </c>
      <c r="DI72">
        <f t="shared" si="25"/>
        <v>0</v>
      </c>
      <c r="DJ72">
        <f t="shared" si="30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>
      <c r="A73">
        <f>ROW(Source!A56)</f>
        <v>56</v>
      </c>
      <c r="B73">
        <v>52666988</v>
      </c>
      <c r="C73">
        <v>52667897</v>
      </c>
      <c r="D73">
        <v>50716825</v>
      </c>
      <c r="E73">
        <v>116</v>
      </c>
      <c r="F73">
        <v>1</v>
      </c>
      <c r="G73">
        <v>1</v>
      </c>
      <c r="H73">
        <v>3</v>
      </c>
      <c r="I73" t="s">
        <v>51</v>
      </c>
      <c r="J73" t="s">
        <v>3</v>
      </c>
      <c r="K73" t="s">
        <v>52</v>
      </c>
      <c r="L73">
        <v>1371</v>
      </c>
      <c r="N73">
        <v>1013</v>
      </c>
      <c r="O73" t="s">
        <v>21</v>
      </c>
      <c r="P73" t="s">
        <v>21</v>
      </c>
      <c r="Q73">
        <v>1</v>
      </c>
      <c r="W73">
        <v>0</v>
      </c>
      <c r="X73">
        <v>457934895</v>
      </c>
      <c r="Y73">
        <f t="shared" si="21"/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1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</v>
      </c>
      <c r="AU73" t="s">
        <v>3</v>
      </c>
      <c r="AV73">
        <v>0</v>
      </c>
      <c r="AW73">
        <v>2</v>
      </c>
      <c r="AX73">
        <v>52667926</v>
      </c>
      <c r="AY73">
        <v>1</v>
      </c>
      <c r="AZ73">
        <v>0</v>
      </c>
      <c r="BA73">
        <v>71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ROUND(Y73*Source!I56,7)</f>
        <v>0</v>
      </c>
      <c r="CY73">
        <f t="shared" si="27"/>
        <v>0</v>
      </c>
      <c r="CZ73">
        <f t="shared" si="28"/>
        <v>0</v>
      </c>
      <c r="DA73">
        <f t="shared" si="29"/>
        <v>1</v>
      </c>
      <c r="DB73">
        <f t="shared" si="22"/>
        <v>0</v>
      </c>
      <c r="DC73">
        <f t="shared" si="23"/>
        <v>0</v>
      </c>
      <c r="DD73" t="s">
        <v>3</v>
      </c>
      <c r="DE73" t="s">
        <v>3</v>
      </c>
      <c r="DF73">
        <f>ROUND(ROUND(AE73,2)*CX73,2)</f>
        <v>0</v>
      </c>
      <c r="DG73">
        <f t="shared" si="26"/>
        <v>0</v>
      </c>
      <c r="DH73">
        <f t="shared" si="24"/>
        <v>0</v>
      </c>
      <c r="DI73">
        <f t="shared" si="25"/>
        <v>0</v>
      </c>
      <c r="DJ73">
        <f t="shared" si="30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ROW(Source!A56)</f>
        <v>56</v>
      </c>
      <c r="B74">
        <v>52666988</v>
      </c>
      <c r="C74">
        <v>52667897</v>
      </c>
      <c r="D74">
        <v>50717502</v>
      </c>
      <c r="E74">
        <v>116</v>
      </c>
      <c r="F74">
        <v>1</v>
      </c>
      <c r="G74">
        <v>1</v>
      </c>
      <c r="H74">
        <v>3</v>
      </c>
      <c r="I74" t="s">
        <v>54</v>
      </c>
      <c r="J74" t="s">
        <v>3</v>
      </c>
      <c r="K74" t="s">
        <v>55</v>
      </c>
      <c r="L74">
        <v>1348</v>
      </c>
      <c r="N74">
        <v>1009</v>
      </c>
      <c r="O74" t="s">
        <v>56</v>
      </c>
      <c r="P74" t="s">
        <v>56</v>
      </c>
      <c r="Q74">
        <v>1000</v>
      </c>
      <c r="W74">
        <v>0</v>
      </c>
      <c r="X74">
        <v>1602794472</v>
      </c>
      <c r="Y74">
        <f t="shared" si="21"/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1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0</v>
      </c>
      <c r="AU74" t="s">
        <v>3</v>
      </c>
      <c r="AV74">
        <v>0</v>
      </c>
      <c r="AW74">
        <v>2</v>
      </c>
      <c r="AX74">
        <v>52667927</v>
      </c>
      <c r="AY74">
        <v>1</v>
      </c>
      <c r="AZ74">
        <v>0</v>
      </c>
      <c r="BA74">
        <v>72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ROUND(Y74*Source!I56,7)</f>
        <v>0</v>
      </c>
      <c r="CY74">
        <f t="shared" si="27"/>
        <v>0</v>
      </c>
      <c r="CZ74">
        <f t="shared" si="28"/>
        <v>0</v>
      </c>
      <c r="DA74">
        <f t="shared" si="29"/>
        <v>1</v>
      </c>
      <c r="DB74">
        <f t="shared" si="22"/>
        <v>0</v>
      </c>
      <c r="DC74">
        <f t="shared" si="23"/>
        <v>0</v>
      </c>
      <c r="DD74" t="s">
        <v>3</v>
      </c>
      <c r="DE74" t="s">
        <v>3</v>
      </c>
      <c r="DF74">
        <f>ROUND(ROUND(AE74,2)*CX74,2)</f>
        <v>0</v>
      </c>
      <c r="DG74">
        <f t="shared" si="26"/>
        <v>0</v>
      </c>
      <c r="DH74">
        <f t="shared" si="24"/>
        <v>0</v>
      </c>
      <c r="DI74">
        <f t="shared" si="25"/>
        <v>0</v>
      </c>
      <c r="DJ74">
        <f t="shared" si="30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ROW(Source!A56)</f>
        <v>56</v>
      </c>
      <c r="B75">
        <v>52666988</v>
      </c>
      <c r="C75">
        <v>52667897</v>
      </c>
      <c r="D75">
        <v>50717646</v>
      </c>
      <c r="E75">
        <v>116</v>
      </c>
      <c r="F75">
        <v>1</v>
      </c>
      <c r="G75">
        <v>1</v>
      </c>
      <c r="H75">
        <v>3</v>
      </c>
      <c r="I75" t="s">
        <v>58</v>
      </c>
      <c r="J75" t="s">
        <v>3</v>
      </c>
      <c r="K75" t="s">
        <v>59</v>
      </c>
      <c r="L75">
        <v>1346</v>
      </c>
      <c r="N75">
        <v>1009</v>
      </c>
      <c r="O75" t="s">
        <v>48</v>
      </c>
      <c r="P75" t="s">
        <v>48</v>
      </c>
      <c r="Q75">
        <v>1</v>
      </c>
      <c r="W75">
        <v>0</v>
      </c>
      <c r="X75">
        <v>-1111733769</v>
      </c>
      <c r="Y75">
        <f t="shared" si="21"/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1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0</v>
      </c>
      <c r="AU75" t="s">
        <v>3</v>
      </c>
      <c r="AV75">
        <v>0</v>
      </c>
      <c r="AW75">
        <v>2</v>
      </c>
      <c r="AX75">
        <v>52667928</v>
      </c>
      <c r="AY75">
        <v>1</v>
      </c>
      <c r="AZ75">
        <v>0</v>
      </c>
      <c r="BA75">
        <v>73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ROUND(Y75*Source!I56,7)</f>
        <v>0</v>
      </c>
      <c r="CY75">
        <f t="shared" si="27"/>
        <v>0</v>
      </c>
      <c r="CZ75">
        <f t="shared" si="28"/>
        <v>0</v>
      </c>
      <c r="DA75">
        <f t="shared" si="29"/>
        <v>1</v>
      </c>
      <c r="DB75">
        <f t="shared" si="22"/>
        <v>0</v>
      </c>
      <c r="DC75">
        <f t="shared" si="23"/>
        <v>0</v>
      </c>
      <c r="DD75" t="s">
        <v>3</v>
      </c>
      <c r="DE75" t="s">
        <v>3</v>
      </c>
      <c r="DF75">
        <f>ROUND(ROUND(AE75,2)*CX75,2)</f>
        <v>0</v>
      </c>
      <c r="DG75">
        <f t="shared" si="26"/>
        <v>0</v>
      </c>
      <c r="DH75">
        <f t="shared" si="24"/>
        <v>0</v>
      </c>
      <c r="DI75">
        <f t="shared" si="25"/>
        <v>0</v>
      </c>
      <c r="DJ75">
        <f t="shared" si="30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ROW(Source!A56)</f>
        <v>56</v>
      </c>
      <c r="B76">
        <v>52666988</v>
      </c>
      <c r="C76">
        <v>52667897</v>
      </c>
      <c r="D76">
        <v>50717980</v>
      </c>
      <c r="E76">
        <v>116</v>
      </c>
      <c r="F76">
        <v>1</v>
      </c>
      <c r="G76">
        <v>1</v>
      </c>
      <c r="H76">
        <v>3</v>
      </c>
      <c r="I76" t="s">
        <v>61</v>
      </c>
      <c r="J76" t="s">
        <v>3</v>
      </c>
      <c r="K76" t="s">
        <v>62</v>
      </c>
      <c r="L76">
        <v>1348</v>
      </c>
      <c r="N76">
        <v>1009</v>
      </c>
      <c r="O76" t="s">
        <v>56</v>
      </c>
      <c r="P76" t="s">
        <v>56</v>
      </c>
      <c r="Q76">
        <v>1000</v>
      </c>
      <c r="W76">
        <v>0</v>
      </c>
      <c r="X76">
        <v>1613753229</v>
      </c>
      <c r="Y76">
        <f t="shared" si="21"/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1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0</v>
      </c>
      <c r="AU76" t="s">
        <v>3</v>
      </c>
      <c r="AV76">
        <v>0</v>
      </c>
      <c r="AW76">
        <v>2</v>
      </c>
      <c r="AX76">
        <v>52667929</v>
      </c>
      <c r="AY76">
        <v>1</v>
      </c>
      <c r="AZ76">
        <v>0</v>
      </c>
      <c r="BA76">
        <v>74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ROUND(Y76*Source!I56,7)</f>
        <v>0</v>
      </c>
      <c r="CY76">
        <f t="shared" si="27"/>
        <v>0</v>
      </c>
      <c r="CZ76">
        <f t="shared" si="28"/>
        <v>0</v>
      </c>
      <c r="DA76">
        <f t="shared" si="29"/>
        <v>1</v>
      </c>
      <c r="DB76">
        <f t="shared" si="22"/>
        <v>0</v>
      </c>
      <c r="DC76">
        <f t="shared" si="23"/>
        <v>0</v>
      </c>
      <c r="DD76" t="s">
        <v>3</v>
      </c>
      <c r="DE76" t="s">
        <v>3</v>
      </c>
      <c r="DF76">
        <f>ROUND(ROUND(AE76,2)*CX76,2)</f>
        <v>0</v>
      </c>
      <c r="DG76">
        <f t="shared" si="26"/>
        <v>0</v>
      </c>
      <c r="DH76">
        <f t="shared" si="24"/>
        <v>0</v>
      </c>
      <c r="DI76">
        <f t="shared" si="25"/>
        <v>0</v>
      </c>
      <c r="DJ76">
        <f t="shared" si="30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ROW(Source!A56)</f>
        <v>56</v>
      </c>
      <c r="B77">
        <v>52666988</v>
      </c>
      <c r="C77">
        <v>52667897</v>
      </c>
      <c r="D77">
        <v>50806105</v>
      </c>
      <c r="E77">
        <v>1</v>
      </c>
      <c r="F77">
        <v>1</v>
      </c>
      <c r="G77">
        <v>1</v>
      </c>
      <c r="H77">
        <v>3</v>
      </c>
      <c r="I77" t="s">
        <v>514</v>
      </c>
      <c r="J77" t="s">
        <v>515</v>
      </c>
      <c r="K77" t="s">
        <v>516</v>
      </c>
      <c r="L77">
        <v>1348</v>
      </c>
      <c r="N77">
        <v>1009</v>
      </c>
      <c r="O77" t="s">
        <v>56</v>
      </c>
      <c r="P77" t="s">
        <v>56</v>
      </c>
      <c r="Q77">
        <v>1000</v>
      </c>
      <c r="W77">
        <v>0</v>
      </c>
      <c r="X77">
        <v>-824440168</v>
      </c>
      <c r="Y77">
        <f t="shared" si="21"/>
        <v>4.0000000000000002E-4</v>
      </c>
      <c r="AA77">
        <v>88222.16</v>
      </c>
      <c r="AB77">
        <v>0</v>
      </c>
      <c r="AC77">
        <v>0</v>
      </c>
      <c r="AD77">
        <v>0</v>
      </c>
      <c r="AE77">
        <v>61265.39</v>
      </c>
      <c r="AF77">
        <v>0</v>
      </c>
      <c r="AG77">
        <v>0</v>
      </c>
      <c r="AH77">
        <v>0</v>
      </c>
      <c r="AI77">
        <v>1.44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4.0000000000000002E-4</v>
      </c>
      <c r="AU77" t="s">
        <v>3</v>
      </c>
      <c r="AV77">
        <v>0</v>
      </c>
      <c r="AW77">
        <v>2</v>
      </c>
      <c r="AX77">
        <v>52667930</v>
      </c>
      <c r="AY77">
        <v>1</v>
      </c>
      <c r="AZ77">
        <v>0</v>
      </c>
      <c r="BA77">
        <v>75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24.506156000000001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24.506156000000001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ROUND(Y77*Source!I56,7)</f>
        <v>0</v>
      </c>
      <c r="CY77">
        <f t="shared" si="27"/>
        <v>88222.16</v>
      </c>
      <c r="CZ77">
        <f t="shared" si="28"/>
        <v>61265.39</v>
      </c>
      <c r="DA77">
        <f t="shared" si="29"/>
        <v>1.44</v>
      </c>
      <c r="DB77">
        <f t="shared" si="22"/>
        <v>24.51</v>
      </c>
      <c r="DC77">
        <f t="shared" si="23"/>
        <v>0</v>
      </c>
      <c r="DD77" t="s">
        <v>3</v>
      </c>
      <c r="DE77" t="s">
        <v>3</v>
      </c>
      <c r="DF77">
        <f>ROUND(ROUND(AE77*AI77,2)*CX77,2)</f>
        <v>0</v>
      </c>
      <c r="DG77">
        <f t="shared" si="26"/>
        <v>0</v>
      </c>
      <c r="DH77">
        <f t="shared" si="24"/>
        <v>0</v>
      </c>
      <c r="DI77">
        <f t="shared" si="25"/>
        <v>0</v>
      </c>
      <c r="DJ77">
        <f t="shared" si="30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ROW(Source!A56)</f>
        <v>56</v>
      </c>
      <c r="B78">
        <v>52666988</v>
      </c>
      <c r="C78">
        <v>52667897</v>
      </c>
      <c r="D78">
        <v>50806131</v>
      </c>
      <c r="E78">
        <v>1</v>
      </c>
      <c r="F78">
        <v>1</v>
      </c>
      <c r="G78">
        <v>1</v>
      </c>
      <c r="H78">
        <v>3</v>
      </c>
      <c r="I78" t="s">
        <v>517</v>
      </c>
      <c r="J78" t="s">
        <v>518</v>
      </c>
      <c r="K78" t="s">
        <v>519</v>
      </c>
      <c r="L78">
        <v>1348</v>
      </c>
      <c r="N78">
        <v>1009</v>
      </c>
      <c r="O78" t="s">
        <v>56</v>
      </c>
      <c r="P78" t="s">
        <v>56</v>
      </c>
      <c r="Q78">
        <v>1000</v>
      </c>
      <c r="W78">
        <v>0</v>
      </c>
      <c r="X78">
        <v>-1423024806</v>
      </c>
      <c r="Y78">
        <f t="shared" si="21"/>
        <v>1E-4</v>
      </c>
      <c r="AA78">
        <v>103227.06</v>
      </c>
      <c r="AB78">
        <v>0</v>
      </c>
      <c r="AC78">
        <v>0</v>
      </c>
      <c r="AD78">
        <v>0</v>
      </c>
      <c r="AE78">
        <v>80020.98</v>
      </c>
      <c r="AF78">
        <v>0</v>
      </c>
      <c r="AG78">
        <v>0</v>
      </c>
      <c r="AH78">
        <v>0</v>
      </c>
      <c r="AI78">
        <v>1.29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1E-4</v>
      </c>
      <c r="AU78" t="s">
        <v>3</v>
      </c>
      <c r="AV78">
        <v>0</v>
      </c>
      <c r="AW78">
        <v>2</v>
      </c>
      <c r="AX78">
        <v>52667931</v>
      </c>
      <c r="AY78">
        <v>1</v>
      </c>
      <c r="AZ78">
        <v>0</v>
      </c>
      <c r="BA78">
        <v>76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8.0020980000000002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8.0020980000000002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ROUND(Y78*Source!I56,7)</f>
        <v>0</v>
      </c>
      <c r="CY78">
        <f t="shared" si="27"/>
        <v>103227.06</v>
      </c>
      <c r="CZ78">
        <f t="shared" si="28"/>
        <v>80020.98</v>
      </c>
      <c r="DA78">
        <f t="shared" si="29"/>
        <v>1.29</v>
      </c>
      <c r="DB78">
        <f t="shared" si="22"/>
        <v>8</v>
      </c>
      <c r="DC78">
        <f t="shared" si="23"/>
        <v>0</v>
      </c>
      <c r="DD78" t="s">
        <v>3</v>
      </c>
      <c r="DE78" t="s">
        <v>3</v>
      </c>
      <c r="DF78">
        <f>ROUND(ROUND(AE78*AI78,2)*CX78,2)</f>
        <v>0</v>
      </c>
      <c r="DG78">
        <f t="shared" si="26"/>
        <v>0</v>
      </c>
      <c r="DH78">
        <f t="shared" si="24"/>
        <v>0</v>
      </c>
      <c r="DI78">
        <f t="shared" si="25"/>
        <v>0</v>
      </c>
      <c r="DJ78">
        <f t="shared" si="30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ROW(Source!A56)</f>
        <v>56</v>
      </c>
      <c r="B79">
        <v>52666988</v>
      </c>
      <c r="C79">
        <v>52667897</v>
      </c>
      <c r="D79">
        <v>50813739</v>
      </c>
      <c r="E79">
        <v>1</v>
      </c>
      <c r="F79">
        <v>1</v>
      </c>
      <c r="G79">
        <v>1</v>
      </c>
      <c r="H79">
        <v>3</v>
      </c>
      <c r="I79" t="s">
        <v>41</v>
      </c>
      <c r="J79" t="s">
        <v>44</v>
      </c>
      <c r="K79" t="s">
        <v>42</v>
      </c>
      <c r="L79">
        <v>1425</v>
      </c>
      <c r="N79">
        <v>1013</v>
      </c>
      <c r="O79" t="s">
        <v>43</v>
      </c>
      <c r="P79" t="s">
        <v>43</v>
      </c>
      <c r="Q79">
        <v>1</v>
      </c>
      <c r="W79">
        <v>0</v>
      </c>
      <c r="X79">
        <v>1062045542</v>
      </c>
      <c r="Y79">
        <f t="shared" si="21"/>
        <v>0.06</v>
      </c>
      <c r="AA79">
        <v>1351.57</v>
      </c>
      <c r="AB79">
        <v>0</v>
      </c>
      <c r="AC79">
        <v>0</v>
      </c>
      <c r="AD79">
        <v>0</v>
      </c>
      <c r="AE79">
        <v>1031.73</v>
      </c>
      <c r="AF79">
        <v>0</v>
      </c>
      <c r="AG79">
        <v>0</v>
      </c>
      <c r="AH79">
        <v>0</v>
      </c>
      <c r="AI79">
        <v>1.31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0.06</v>
      </c>
      <c r="AU79" t="s">
        <v>3</v>
      </c>
      <c r="AV79">
        <v>0</v>
      </c>
      <c r="AW79">
        <v>2</v>
      </c>
      <c r="AX79">
        <v>52667932</v>
      </c>
      <c r="AY79">
        <v>1</v>
      </c>
      <c r="AZ79">
        <v>0</v>
      </c>
      <c r="BA79">
        <v>77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61.903799999999997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61.903799999999997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ROUND(Y79*Source!I56,7)</f>
        <v>0</v>
      </c>
      <c r="CY79">
        <f t="shared" si="27"/>
        <v>1351.57</v>
      </c>
      <c r="CZ79">
        <f t="shared" si="28"/>
        <v>1031.73</v>
      </c>
      <c r="DA79">
        <f t="shared" si="29"/>
        <v>1.31</v>
      </c>
      <c r="DB79">
        <f t="shared" si="22"/>
        <v>61.9</v>
      </c>
      <c r="DC79">
        <f t="shared" si="23"/>
        <v>0</v>
      </c>
      <c r="DD79" t="s">
        <v>3</v>
      </c>
      <c r="DE79" t="s">
        <v>3</v>
      </c>
      <c r="DF79">
        <f>ROUND(ROUND(AE79*AI79,2)*CX79,2)</f>
        <v>0</v>
      </c>
      <c r="DG79">
        <f t="shared" si="26"/>
        <v>0</v>
      </c>
      <c r="DH79">
        <f t="shared" si="24"/>
        <v>0</v>
      </c>
      <c r="DI79">
        <f t="shared" si="25"/>
        <v>0</v>
      </c>
      <c r="DJ79">
        <f t="shared" si="30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ROW(Source!A56)</f>
        <v>56</v>
      </c>
      <c r="B80">
        <v>52666988</v>
      </c>
      <c r="C80">
        <v>52667897</v>
      </c>
      <c r="D80">
        <v>50813739</v>
      </c>
      <c r="E80">
        <v>1</v>
      </c>
      <c r="F80">
        <v>1</v>
      </c>
      <c r="G80">
        <v>1</v>
      </c>
      <c r="H80">
        <v>3</v>
      </c>
      <c r="I80" t="s">
        <v>41</v>
      </c>
      <c r="J80" t="s">
        <v>44</v>
      </c>
      <c r="K80" t="s">
        <v>42</v>
      </c>
      <c r="L80">
        <v>1425</v>
      </c>
      <c r="N80">
        <v>1013</v>
      </c>
      <c r="O80" t="s">
        <v>43</v>
      </c>
      <c r="P80" t="s">
        <v>43</v>
      </c>
      <c r="Q80">
        <v>1</v>
      </c>
      <c r="W80">
        <v>0</v>
      </c>
      <c r="X80">
        <v>1062045542</v>
      </c>
      <c r="Y80">
        <f t="shared" si="21"/>
        <v>-0.06</v>
      </c>
      <c r="AA80">
        <v>1351.57</v>
      </c>
      <c r="AB80">
        <v>0</v>
      </c>
      <c r="AC80">
        <v>0</v>
      </c>
      <c r="AD80">
        <v>0</v>
      </c>
      <c r="AE80">
        <v>1031.73</v>
      </c>
      <c r="AF80">
        <v>0</v>
      </c>
      <c r="AG80">
        <v>0</v>
      </c>
      <c r="AH80">
        <v>0</v>
      </c>
      <c r="AI80">
        <v>1.31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-0.06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ROUND(Y80*Source!I56,7)</f>
        <v>0</v>
      </c>
      <c r="CY80">
        <f t="shared" si="27"/>
        <v>1351.57</v>
      </c>
      <c r="CZ80">
        <f t="shared" si="28"/>
        <v>1031.73</v>
      </c>
      <c r="DA80">
        <f t="shared" si="29"/>
        <v>1.31</v>
      </c>
      <c r="DB80">
        <f t="shared" si="22"/>
        <v>-61.9</v>
      </c>
      <c r="DC80">
        <f t="shared" si="23"/>
        <v>0</v>
      </c>
      <c r="DD80" t="s">
        <v>3</v>
      </c>
      <c r="DE80" t="s">
        <v>3</v>
      </c>
      <c r="DF80">
        <f>ROUND(ROUND(AE80*AI80,2)*CX80,2)</f>
        <v>0</v>
      </c>
      <c r="DG80">
        <f t="shared" si="26"/>
        <v>0</v>
      </c>
      <c r="DH80">
        <f t="shared" si="24"/>
        <v>0</v>
      </c>
      <c r="DI80">
        <f t="shared" si="25"/>
        <v>0</v>
      </c>
      <c r="DJ80">
        <f t="shared" si="30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ROW(Source!A56)</f>
        <v>56</v>
      </c>
      <c r="B81">
        <v>52666988</v>
      </c>
      <c r="C81">
        <v>52667897</v>
      </c>
      <c r="D81">
        <v>50720299</v>
      </c>
      <c r="E81">
        <v>116</v>
      </c>
      <c r="F81">
        <v>1</v>
      </c>
      <c r="G81">
        <v>1</v>
      </c>
      <c r="H81">
        <v>3</v>
      </c>
      <c r="I81" t="s">
        <v>64</v>
      </c>
      <c r="J81" t="s">
        <v>3</v>
      </c>
      <c r="K81" t="s">
        <v>65</v>
      </c>
      <c r="L81">
        <v>1371</v>
      </c>
      <c r="N81">
        <v>1013</v>
      </c>
      <c r="O81" t="s">
        <v>21</v>
      </c>
      <c r="P81" t="s">
        <v>21</v>
      </c>
      <c r="Q81">
        <v>1</v>
      </c>
      <c r="W81">
        <v>0</v>
      </c>
      <c r="X81">
        <v>-950997571</v>
      </c>
      <c r="Y81">
        <f t="shared" si="21"/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0</v>
      </c>
      <c r="AN81">
        <v>1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0</v>
      </c>
      <c r="AU81" t="s">
        <v>3</v>
      </c>
      <c r="AV81">
        <v>0</v>
      </c>
      <c r="AW81">
        <v>2</v>
      </c>
      <c r="AX81">
        <v>52667933</v>
      </c>
      <c r="AY81">
        <v>1</v>
      </c>
      <c r="AZ81">
        <v>0</v>
      </c>
      <c r="BA81">
        <v>78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ROUND(Y81*Source!I56,7)</f>
        <v>0</v>
      </c>
      <c r="CY81">
        <f t="shared" si="27"/>
        <v>0</v>
      </c>
      <c r="CZ81">
        <f t="shared" si="28"/>
        <v>0</v>
      </c>
      <c r="DA81">
        <f t="shared" si="29"/>
        <v>1</v>
      </c>
      <c r="DB81">
        <f t="shared" si="22"/>
        <v>0</v>
      </c>
      <c r="DC81">
        <f t="shared" si="23"/>
        <v>0</v>
      </c>
      <c r="DD81" t="s">
        <v>3</v>
      </c>
      <c r="DE81" t="s">
        <v>3</v>
      </c>
      <c r="DF81">
        <f t="shared" ref="DF81:DF115" si="31">ROUND(ROUND(AE81,2)*CX81,2)</f>
        <v>0</v>
      </c>
      <c r="DG81">
        <f t="shared" si="26"/>
        <v>0</v>
      </c>
      <c r="DH81">
        <f t="shared" si="24"/>
        <v>0</v>
      </c>
      <c r="DI81">
        <f t="shared" si="25"/>
        <v>0</v>
      </c>
      <c r="DJ81">
        <f t="shared" si="30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ROW(Source!A56)</f>
        <v>56</v>
      </c>
      <c r="B82">
        <v>52666988</v>
      </c>
      <c r="C82">
        <v>52667897</v>
      </c>
      <c r="D82">
        <v>50720312</v>
      </c>
      <c r="E82">
        <v>116</v>
      </c>
      <c r="F82">
        <v>1</v>
      </c>
      <c r="G82">
        <v>1</v>
      </c>
      <c r="H82">
        <v>3</v>
      </c>
      <c r="I82" t="s">
        <v>92</v>
      </c>
      <c r="J82" t="s">
        <v>3</v>
      </c>
      <c r="K82" t="s">
        <v>93</v>
      </c>
      <c r="L82">
        <v>1346</v>
      </c>
      <c r="N82">
        <v>1009</v>
      </c>
      <c r="O82" t="s">
        <v>48</v>
      </c>
      <c r="P82" t="s">
        <v>48</v>
      </c>
      <c r="Q82">
        <v>1</v>
      </c>
      <c r="W82">
        <v>0</v>
      </c>
      <c r="X82">
        <v>-1204247626</v>
      </c>
      <c r="Y82">
        <f t="shared" si="21"/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</v>
      </c>
      <c r="AU82" t="s">
        <v>3</v>
      </c>
      <c r="AV82">
        <v>0</v>
      </c>
      <c r="AW82">
        <v>2</v>
      </c>
      <c r="AX82">
        <v>52667934</v>
      </c>
      <c r="AY82">
        <v>1</v>
      </c>
      <c r="AZ82">
        <v>0</v>
      </c>
      <c r="BA82">
        <v>79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ROUND(Y82*Source!I56,7)</f>
        <v>0</v>
      </c>
      <c r="CY82">
        <f t="shared" si="27"/>
        <v>0</v>
      </c>
      <c r="CZ82">
        <f t="shared" si="28"/>
        <v>0</v>
      </c>
      <c r="DA82">
        <f t="shared" si="29"/>
        <v>1</v>
      </c>
      <c r="DB82">
        <f t="shared" si="22"/>
        <v>0</v>
      </c>
      <c r="DC82">
        <f t="shared" si="23"/>
        <v>0</v>
      </c>
      <c r="DD82" t="s">
        <v>3</v>
      </c>
      <c r="DE82" t="s">
        <v>3</v>
      </c>
      <c r="DF82">
        <f t="shared" si="31"/>
        <v>0</v>
      </c>
      <c r="DG82">
        <f t="shared" si="26"/>
        <v>0</v>
      </c>
      <c r="DH82">
        <f t="shared" si="24"/>
        <v>0</v>
      </c>
      <c r="DI82">
        <f t="shared" si="25"/>
        <v>0</v>
      </c>
      <c r="DJ82">
        <f t="shared" si="30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ROW(Source!A56)</f>
        <v>56</v>
      </c>
      <c r="B83">
        <v>52666988</v>
      </c>
      <c r="C83">
        <v>52667897</v>
      </c>
      <c r="D83">
        <v>50720345</v>
      </c>
      <c r="E83">
        <v>116</v>
      </c>
      <c r="F83">
        <v>1</v>
      </c>
      <c r="G83">
        <v>1</v>
      </c>
      <c r="H83">
        <v>3</v>
      </c>
      <c r="I83" t="s">
        <v>67</v>
      </c>
      <c r="J83" t="s">
        <v>3</v>
      </c>
      <c r="K83" t="s">
        <v>68</v>
      </c>
      <c r="L83">
        <v>1371</v>
      </c>
      <c r="N83">
        <v>1013</v>
      </c>
      <c r="O83" t="s">
        <v>21</v>
      </c>
      <c r="P83" t="s">
        <v>21</v>
      </c>
      <c r="Q83">
        <v>1</v>
      </c>
      <c r="W83">
        <v>0</v>
      </c>
      <c r="X83">
        <v>-320198552</v>
      </c>
      <c r="Y83">
        <f t="shared" si="21"/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1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</v>
      </c>
      <c r="AU83" t="s">
        <v>3</v>
      </c>
      <c r="AV83">
        <v>0</v>
      </c>
      <c r="AW83">
        <v>2</v>
      </c>
      <c r="AX83">
        <v>52667935</v>
      </c>
      <c r="AY83">
        <v>1</v>
      </c>
      <c r="AZ83">
        <v>0</v>
      </c>
      <c r="BA83">
        <v>80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ROUND(Y83*Source!I56,7)</f>
        <v>0</v>
      </c>
      <c r="CY83">
        <f t="shared" si="27"/>
        <v>0</v>
      </c>
      <c r="CZ83">
        <f t="shared" si="28"/>
        <v>0</v>
      </c>
      <c r="DA83">
        <f t="shared" si="29"/>
        <v>1</v>
      </c>
      <c r="DB83">
        <f t="shared" si="22"/>
        <v>0</v>
      </c>
      <c r="DC83">
        <f t="shared" si="23"/>
        <v>0</v>
      </c>
      <c r="DD83" t="s">
        <v>3</v>
      </c>
      <c r="DE83" t="s">
        <v>3</v>
      </c>
      <c r="DF83">
        <f t="shared" si="31"/>
        <v>0</v>
      </c>
      <c r="DG83">
        <f t="shared" si="26"/>
        <v>0</v>
      </c>
      <c r="DH83">
        <f t="shared" si="24"/>
        <v>0</v>
      </c>
      <c r="DI83">
        <f t="shared" si="25"/>
        <v>0</v>
      </c>
      <c r="DJ83">
        <f t="shared" si="30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>
      <c r="A84">
        <f>ROW(Source!A56)</f>
        <v>56</v>
      </c>
      <c r="B84">
        <v>52666988</v>
      </c>
      <c r="C84">
        <v>52667897</v>
      </c>
      <c r="D84">
        <v>50720349</v>
      </c>
      <c r="E84">
        <v>116</v>
      </c>
      <c r="F84">
        <v>1</v>
      </c>
      <c r="G84">
        <v>1</v>
      </c>
      <c r="H84">
        <v>3</v>
      </c>
      <c r="I84" t="s">
        <v>70</v>
      </c>
      <c r="J84" t="s">
        <v>3</v>
      </c>
      <c r="K84" t="s">
        <v>71</v>
      </c>
      <c r="L84">
        <v>1371</v>
      </c>
      <c r="N84">
        <v>1013</v>
      </c>
      <c r="O84" t="s">
        <v>21</v>
      </c>
      <c r="P84" t="s">
        <v>21</v>
      </c>
      <c r="Q84">
        <v>1</v>
      </c>
      <c r="W84">
        <v>0</v>
      </c>
      <c r="X84">
        <v>326010188</v>
      </c>
      <c r="Y84">
        <f t="shared" si="21"/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0</v>
      </c>
      <c r="AN84">
        <v>1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0</v>
      </c>
      <c r="AU84" t="s">
        <v>3</v>
      </c>
      <c r="AV84">
        <v>0</v>
      </c>
      <c r="AW84">
        <v>2</v>
      </c>
      <c r="AX84">
        <v>52667936</v>
      </c>
      <c r="AY84">
        <v>1</v>
      </c>
      <c r="AZ84">
        <v>0</v>
      </c>
      <c r="BA84">
        <v>81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ROUND(Y84*Source!I56,7)</f>
        <v>0</v>
      </c>
      <c r="CY84">
        <f t="shared" si="27"/>
        <v>0</v>
      </c>
      <c r="CZ84">
        <f t="shared" si="28"/>
        <v>0</v>
      </c>
      <c r="DA84">
        <f t="shared" si="29"/>
        <v>1</v>
      </c>
      <c r="DB84">
        <f t="shared" si="22"/>
        <v>0</v>
      </c>
      <c r="DC84">
        <f t="shared" si="23"/>
        <v>0</v>
      </c>
      <c r="DD84" t="s">
        <v>3</v>
      </c>
      <c r="DE84" t="s">
        <v>3</v>
      </c>
      <c r="DF84">
        <f t="shared" si="31"/>
        <v>0</v>
      </c>
      <c r="DG84">
        <f t="shared" si="26"/>
        <v>0</v>
      </c>
      <c r="DH84">
        <f t="shared" si="24"/>
        <v>0</v>
      </c>
      <c r="DI84">
        <f t="shared" si="25"/>
        <v>0</v>
      </c>
      <c r="DJ84">
        <f t="shared" si="30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ROW(Source!A67)</f>
        <v>67</v>
      </c>
      <c r="B85">
        <v>52666988</v>
      </c>
      <c r="C85">
        <v>52667947</v>
      </c>
      <c r="D85">
        <v>50715276</v>
      </c>
      <c r="E85">
        <v>116</v>
      </c>
      <c r="F85">
        <v>1</v>
      </c>
      <c r="G85">
        <v>1</v>
      </c>
      <c r="H85">
        <v>1</v>
      </c>
      <c r="I85" t="s">
        <v>496</v>
      </c>
      <c r="J85" t="s">
        <v>3</v>
      </c>
      <c r="K85" t="s">
        <v>497</v>
      </c>
      <c r="L85">
        <v>1191</v>
      </c>
      <c r="N85">
        <v>1013</v>
      </c>
      <c r="O85" t="s">
        <v>481</v>
      </c>
      <c r="P85" t="s">
        <v>481</v>
      </c>
      <c r="Q85">
        <v>1</v>
      </c>
      <c r="W85">
        <v>0</v>
      </c>
      <c r="X85">
        <v>32079103</v>
      </c>
      <c r="Y85">
        <f t="shared" si="21"/>
        <v>0.22</v>
      </c>
      <c r="AA85">
        <v>0</v>
      </c>
      <c r="AB85">
        <v>0</v>
      </c>
      <c r="AC85">
        <v>0</v>
      </c>
      <c r="AD85">
        <v>748.18</v>
      </c>
      <c r="AE85">
        <v>0</v>
      </c>
      <c r="AF85">
        <v>0</v>
      </c>
      <c r="AG85">
        <v>0</v>
      </c>
      <c r="AH85">
        <v>748.18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0.22</v>
      </c>
      <c r="AU85" t="s">
        <v>3</v>
      </c>
      <c r="AV85">
        <v>1</v>
      </c>
      <c r="AW85">
        <v>2</v>
      </c>
      <c r="AX85">
        <v>52667951</v>
      </c>
      <c r="AY85">
        <v>1</v>
      </c>
      <c r="AZ85">
        <v>0</v>
      </c>
      <c r="BA85">
        <v>82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164.59959999999998</v>
      </c>
      <c r="BN85">
        <v>0.22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164.59959999999998</v>
      </c>
      <c r="BU85">
        <v>0.22</v>
      </c>
      <c r="BV85">
        <v>0</v>
      </c>
      <c r="BW85">
        <v>1</v>
      </c>
      <c r="CU85">
        <f>ROUND(AT85*Source!I67*AH85*AL85,2)</f>
        <v>0</v>
      </c>
      <c r="CV85">
        <f>ROUND(Y85*Source!I67,7)</f>
        <v>0</v>
      </c>
      <c r="CW85">
        <v>0</v>
      </c>
      <c r="CX85">
        <f>ROUND(Y85*Source!I67,7)</f>
        <v>0</v>
      </c>
      <c r="CY85">
        <f>AD85</f>
        <v>748.18</v>
      </c>
      <c r="CZ85">
        <f>AH85</f>
        <v>748.18</v>
      </c>
      <c r="DA85">
        <f>AL85</f>
        <v>1</v>
      </c>
      <c r="DB85">
        <f t="shared" si="22"/>
        <v>164.6</v>
      </c>
      <c r="DC85">
        <f t="shared" si="23"/>
        <v>0</v>
      </c>
      <c r="DD85" t="s">
        <v>3</v>
      </c>
      <c r="DE85" t="s">
        <v>3</v>
      </c>
      <c r="DF85">
        <f t="shared" si="31"/>
        <v>0</v>
      </c>
      <c r="DG85">
        <f t="shared" si="26"/>
        <v>0</v>
      </c>
      <c r="DH85">
        <f t="shared" si="24"/>
        <v>0</v>
      </c>
      <c r="DI85">
        <f t="shared" si="25"/>
        <v>0</v>
      </c>
      <c r="DJ85">
        <f>DI85</f>
        <v>0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ROW(Source!A67)</f>
        <v>67</v>
      </c>
      <c r="B86">
        <v>52666988</v>
      </c>
      <c r="C86">
        <v>52667947</v>
      </c>
      <c r="D86">
        <v>50715465</v>
      </c>
      <c r="E86">
        <v>116</v>
      </c>
      <c r="F86">
        <v>1</v>
      </c>
      <c r="G86">
        <v>1</v>
      </c>
      <c r="H86">
        <v>1</v>
      </c>
      <c r="I86" t="s">
        <v>482</v>
      </c>
      <c r="J86" t="s">
        <v>3</v>
      </c>
      <c r="K86" t="s">
        <v>483</v>
      </c>
      <c r="L86">
        <v>1191</v>
      </c>
      <c r="N86">
        <v>1013</v>
      </c>
      <c r="O86" t="s">
        <v>481</v>
      </c>
      <c r="P86" t="s">
        <v>481</v>
      </c>
      <c r="Q86">
        <v>1</v>
      </c>
      <c r="W86">
        <v>0</v>
      </c>
      <c r="X86">
        <v>-1417349443</v>
      </c>
      <c r="Y86">
        <f t="shared" si="21"/>
        <v>0.23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0.23</v>
      </c>
      <c r="AU86" t="s">
        <v>3</v>
      </c>
      <c r="AV86">
        <v>2</v>
      </c>
      <c r="AW86">
        <v>2</v>
      </c>
      <c r="AX86">
        <v>52667952</v>
      </c>
      <c r="AY86">
        <v>1</v>
      </c>
      <c r="AZ86">
        <v>0</v>
      </c>
      <c r="BA86">
        <v>83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ROUND(Y86*Source!I67,7)</f>
        <v>0</v>
      </c>
      <c r="CY86">
        <f>AD86</f>
        <v>0</v>
      </c>
      <c r="CZ86">
        <f>AH86</f>
        <v>0</v>
      </c>
      <c r="DA86">
        <f>AL86</f>
        <v>1</v>
      </c>
      <c r="DB86">
        <f t="shared" si="22"/>
        <v>0</v>
      </c>
      <c r="DC86">
        <f t="shared" si="23"/>
        <v>0</v>
      </c>
      <c r="DD86" t="s">
        <v>3</v>
      </c>
      <c r="DE86" t="s">
        <v>3</v>
      </c>
      <c r="DF86">
        <f t="shared" si="31"/>
        <v>0</v>
      </c>
      <c r="DG86">
        <f t="shared" si="26"/>
        <v>0</v>
      </c>
      <c r="DH86">
        <f t="shared" si="24"/>
        <v>0</v>
      </c>
      <c r="DI86">
        <f t="shared" si="25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ROW(Source!A67)</f>
        <v>67</v>
      </c>
      <c r="B87">
        <v>52666988</v>
      </c>
      <c r="C87">
        <v>52667947</v>
      </c>
      <c r="D87">
        <v>50836342</v>
      </c>
      <c r="E87">
        <v>1</v>
      </c>
      <c r="F87">
        <v>1</v>
      </c>
      <c r="G87">
        <v>1</v>
      </c>
      <c r="H87">
        <v>2</v>
      </c>
      <c r="I87" t="s">
        <v>498</v>
      </c>
      <c r="J87" t="s">
        <v>499</v>
      </c>
      <c r="K87" t="s">
        <v>500</v>
      </c>
      <c r="L87">
        <v>1368</v>
      </c>
      <c r="N87">
        <v>1011</v>
      </c>
      <c r="O87" t="s">
        <v>487</v>
      </c>
      <c r="P87" t="s">
        <v>487</v>
      </c>
      <c r="Q87">
        <v>1</v>
      </c>
      <c r="W87">
        <v>0</v>
      </c>
      <c r="X87">
        <v>944335294</v>
      </c>
      <c r="Y87">
        <f t="shared" si="21"/>
        <v>0.23</v>
      </c>
      <c r="AA87">
        <v>0</v>
      </c>
      <c r="AB87">
        <v>2736.29</v>
      </c>
      <c r="AC87">
        <v>932.95</v>
      </c>
      <c r="AD87">
        <v>0</v>
      </c>
      <c r="AE87">
        <v>0</v>
      </c>
      <c r="AF87">
        <v>2088.77</v>
      </c>
      <c r="AG87">
        <v>932.95</v>
      </c>
      <c r="AH87">
        <v>0</v>
      </c>
      <c r="AI87">
        <v>1</v>
      </c>
      <c r="AJ87">
        <v>1.31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0.23</v>
      </c>
      <c r="AU87" t="s">
        <v>3</v>
      </c>
      <c r="AV87">
        <v>1</v>
      </c>
      <c r="AW87">
        <v>2</v>
      </c>
      <c r="AX87">
        <v>52667953</v>
      </c>
      <c r="AY87">
        <v>1</v>
      </c>
      <c r="AZ87">
        <v>0</v>
      </c>
      <c r="BA87">
        <v>84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480.4171</v>
      </c>
      <c r="BL87">
        <v>214.57850000000002</v>
      </c>
      <c r="BM87">
        <v>0</v>
      </c>
      <c r="BN87">
        <v>0</v>
      </c>
      <c r="BO87">
        <v>0.23</v>
      </c>
      <c r="BP87">
        <v>1</v>
      </c>
      <c r="BQ87">
        <v>0</v>
      </c>
      <c r="BR87">
        <v>480.4171</v>
      </c>
      <c r="BS87">
        <v>214.57850000000002</v>
      </c>
      <c r="BT87">
        <v>0</v>
      </c>
      <c r="BU87">
        <v>0</v>
      </c>
      <c r="BV87">
        <v>0.23</v>
      </c>
      <c r="BW87">
        <v>1</v>
      </c>
      <c r="CV87">
        <v>0</v>
      </c>
      <c r="CW87">
        <f>ROUND(Y87*Source!I67*DO87,7)</f>
        <v>0</v>
      </c>
      <c r="CX87">
        <f>ROUND(Y87*Source!I67,7)</f>
        <v>0</v>
      </c>
      <c r="CY87">
        <f>AB87</f>
        <v>2736.29</v>
      </c>
      <c r="CZ87">
        <f>AF87</f>
        <v>2088.77</v>
      </c>
      <c r="DA87">
        <f>AJ87</f>
        <v>1.31</v>
      </c>
      <c r="DB87">
        <f t="shared" si="22"/>
        <v>480.42</v>
      </c>
      <c r="DC87">
        <f t="shared" si="23"/>
        <v>214.58</v>
      </c>
      <c r="DD87" t="s">
        <v>3</v>
      </c>
      <c r="DE87" t="s">
        <v>3</v>
      </c>
      <c r="DF87">
        <f t="shared" si="31"/>
        <v>0</v>
      </c>
      <c r="DG87">
        <f>ROUND(ROUND(AF87*AJ87,2)*CX87,2)</f>
        <v>0</v>
      </c>
      <c r="DH87">
        <f t="shared" si="24"/>
        <v>0</v>
      </c>
      <c r="DI87">
        <f t="shared" si="25"/>
        <v>0</v>
      </c>
      <c r="DJ87">
        <f>DG87+DH87</f>
        <v>0</v>
      </c>
      <c r="DK87">
        <v>0</v>
      </c>
      <c r="DL87" t="s">
        <v>501</v>
      </c>
      <c r="DM87">
        <v>5</v>
      </c>
      <c r="DN87" t="s">
        <v>481</v>
      </c>
      <c r="DO87">
        <v>1</v>
      </c>
    </row>
    <row r="88" spans="1:119">
      <c r="A88">
        <f>ROW(Source!A68)</f>
        <v>68</v>
      </c>
      <c r="B88">
        <v>52666988</v>
      </c>
      <c r="C88">
        <v>52667954</v>
      </c>
      <c r="D88">
        <v>50715276</v>
      </c>
      <c r="E88">
        <v>116</v>
      </c>
      <c r="F88">
        <v>1</v>
      </c>
      <c r="G88">
        <v>1</v>
      </c>
      <c r="H88">
        <v>1</v>
      </c>
      <c r="I88" t="s">
        <v>496</v>
      </c>
      <c r="J88" t="s">
        <v>3</v>
      </c>
      <c r="K88" t="s">
        <v>497</v>
      </c>
      <c r="L88">
        <v>1191</v>
      </c>
      <c r="N88">
        <v>1013</v>
      </c>
      <c r="O88" t="s">
        <v>481</v>
      </c>
      <c r="P88" t="s">
        <v>481</v>
      </c>
      <c r="Q88">
        <v>1</v>
      </c>
      <c r="W88">
        <v>0</v>
      </c>
      <c r="X88">
        <v>32079103</v>
      </c>
      <c r="Y88">
        <f>(AT88*ROUND(1.25,7))</f>
        <v>0.27500000000000002</v>
      </c>
      <c r="AA88">
        <v>0</v>
      </c>
      <c r="AB88">
        <v>0</v>
      </c>
      <c r="AC88">
        <v>0</v>
      </c>
      <c r="AD88">
        <v>748.18</v>
      </c>
      <c r="AE88">
        <v>0</v>
      </c>
      <c r="AF88">
        <v>0</v>
      </c>
      <c r="AG88">
        <v>0</v>
      </c>
      <c r="AH88">
        <v>748.18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0.22</v>
      </c>
      <c r="AU88" t="s">
        <v>78</v>
      </c>
      <c r="AV88">
        <v>1</v>
      </c>
      <c r="AW88">
        <v>2</v>
      </c>
      <c r="AX88">
        <v>52667958</v>
      </c>
      <c r="AY88">
        <v>1</v>
      </c>
      <c r="AZ88">
        <v>0</v>
      </c>
      <c r="BA88">
        <v>85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164.59959999999998</v>
      </c>
      <c r="BN88">
        <v>0.22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205.74950000000001</v>
      </c>
      <c r="BU88">
        <v>0.27500000000000002</v>
      </c>
      <c r="BV88">
        <v>0</v>
      </c>
      <c r="BW88">
        <v>1</v>
      </c>
      <c r="CU88">
        <f>ROUND(AT88*Source!I68*AH88*AL88,2)</f>
        <v>0</v>
      </c>
      <c r="CV88">
        <f>ROUND(Y88*Source!I68,7)</f>
        <v>0</v>
      </c>
      <c r="CW88">
        <v>0</v>
      </c>
      <c r="CX88">
        <f>ROUND(Y88*Source!I68,7)</f>
        <v>0</v>
      </c>
      <c r="CY88">
        <f>AD88</f>
        <v>748.18</v>
      </c>
      <c r="CZ88">
        <f>AH88</f>
        <v>748.18</v>
      </c>
      <c r="DA88">
        <f>AL88</f>
        <v>1</v>
      </c>
      <c r="DB88">
        <f>ROUND((ROUND(AT88*CZ88,2)*ROUND(1.25,7)),6)</f>
        <v>205.75</v>
      </c>
      <c r="DC88">
        <f>ROUND((ROUND(AT88*AG88,2)*ROUND(1.25,7)),6)</f>
        <v>0</v>
      </c>
      <c r="DD88" t="s">
        <v>3</v>
      </c>
      <c r="DE88" t="s">
        <v>3</v>
      </c>
      <c r="DF88">
        <f t="shared" si="31"/>
        <v>0</v>
      </c>
      <c r="DG88">
        <f>ROUND(ROUND(AF88,2)*CX88,2)</f>
        <v>0</v>
      </c>
      <c r="DH88">
        <f t="shared" si="24"/>
        <v>0</v>
      </c>
      <c r="DI88">
        <f t="shared" si="25"/>
        <v>0</v>
      </c>
      <c r="DJ88">
        <f>DI88</f>
        <v>0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ROW(Source!A68)</f>
        <v>68</v>
      </c>
      <c r="B89">
        <v>52666988</v>
      </c>
      <c r="C89">
        <v>52667954</v>
      </c>
      <c r="D89">
        <v>50715465</v>
      </c>
      <c r="E89">
        <v>116</v>
      </c>
      <c r="F89">
        <v>1</v>
      </c>
      <c r="G89">
        <v>1</v>
      </c>
      <c r="H89">
        <v>1</v>
      </c>
      <c r="I89" t="s">
        <v>482</v>
      </c>
      <c r="J89" t="s">
        <v>3</v>
      </c>
      <c r="K89" t="s">
        <v>483</v>
      </c>
      <c r="L89">
        <v>1191</v>
      </c>
      <c r="N89">
        <v>1013</v>
      </c>
      <c r="O89" t="s">
        <v>481</v>
      </c>
      <c r="P89" t="s">
        <v>481</v>
      </c>
      <c r="Q89">
        <v>1</v>
      </c>
      <c r="W89">
        <v>0</v>
      </c>
      <c r="X89">
        <v>-1417349443</v>
      </c>
      <c r="Y89">
        <f>(AT89*ROUND(1.25,7))</f>
        <v>0.28750000000000003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0.23</v>
      </c>
      <c r="AU89" t="s">
        <v>78</v>
      </c>
      <c r="AV89">
        <v>2</v>
      </c>
      <c r="AW89">
        <v>2</v>
      </c>
      <c r="AX89">
        <v>52667959</v>
      </c>
      <c r="AY89">
        <v>1</v>
      </c>
      <c r="AZ89">
        <v>0</v>
      </c>
      <c r="BA89">
        <v>86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ROUND(Y89*Source!I68,7)</f>
        <v>0</v>
      </c>
      <c r="CY89">
        <f>AD89</f>
        <v>0</v>
      </c>
      <c r="CZ89">
        <f>AH89</f>
        <v>0</v>
      </c>
      <c r="DA89">
        <f>AL89</f>
        <v>1</v>
      </c>
      <c r="DB89">
        <f>ROUND((ROUND(AT89*CZ89,2)*ROUND(1.25,7)),6)</f>
        <v>0</v>
      </c>
      <c r="DC89">
        <f>ROUND((ROUND(AT89*AG89,2)*ROUND(1.25,7)),6)</f>
        <v>0</v>
      </c>
      <c r="DD89" t="s">
        <v>3</v>
      </c>
      <c r="DE89" t="s">
        <v>3</v>
      </c>
      <c r="DF89">
        <f t="shared" si="31"/>
        <v>0</v>
      </c>
      <c r="DG89">
        <f>ROUND(ROUND(AF89,2)*CX89,2)</f>
        <v>0</v>
      </c>
      <c r="DH89">
        <f t="shared" si="24"/>
        <v>0</v>
      </c>
      <c r="DI89">
        <f t="shared" si="25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>
      <c r="A90">
        <f>ROW(Source!A68)</f>
        <v>68</v>
      </c>
      <c r="B90">
        <v>52666988</v>
      </c>
      <c r="C90">
        <v>52667954</v>
      </c>
      <c r="D90">
        <v>50836342</v>
      </c>
      <c r="E90">
        <v>1</v>
      </c>
      <c r="F90">
        <v>1</v>
      </c>
      <c r="G90">
        <v>1</v>
      </c>
      <c r="H90">
        <v>2</v>
      </c>
      <c r="I90" t="s">
        <v>498</v>
      </c>
      <c r="J90" t="s">
        <v>499</v>
      </c>
      <c r="K90" t="s">
        <v>500</v>
      </c>
      <c r="L90">
        <v>1368</v>
      </c>
      <c r="N90">
        <v>1011</v>
      </c>
      <c r="O90" t="s">
        <v>487</v>
      </c>
      <c r="P90" t="s">
        <v>487</v>
      </c>
      <c r="Q90">
        <v>1</v>
      </c>
      <c r="W90">
        <v>0</v>
      </c>
      <c r="X90">
        <v>944335294</v>
      </c>
      <c r="Y90">
        <f>(AT90*ROUND(1.25,7))</f>
        <v>0.28750000000000003</v>
      </c>
      <c r="AA90">
        <v>0</v>
      </c>
      <c r="AB90">
        <v>2736.29</v>
      </c>
      <c r="AC90">
        <v>932.95</v>
      </c>
      <c r="AD90">
        <v>0</v>
      </c>
      <c r="AE90">
        <v>0</v>
      </c>
      <c r="AF90">
        <v>2088.77</v>
      </c>
      <c r="AG90">
        <v>932.95</v>
      </c>
      <c r="AH90">
        <v>0</v>
      </c>
      <c r="AI90">
        <v>1</v>
      </c>
      <c r="AJ90">
        <v>1.31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0.23</v>
      </c>
      <c r="AU90" t="s">
        <v>78</v>
      </c>
      <c r="AV90">
        <v>1</v>
      </c>
      <c r="AW90">
        <v>2</v>
      </c>
      <c r="AX90">
        <v>52667960</v>
      </c>
      <c r="AY90">
        <v>1</v>
      </c>
      <c r="AZ90">
        <v>0</v>
      </c>
      <c r="BA90">
        <v>87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480.4171</v>
      </c>
      <c r="BL90">
        <v>214.57850000000002</v>
      </c>
      <c r="BM90">
        <v>0</v>
      </c>
      <c r="BN90">
        <v>0</v>
      </c>
      <c r="BO90">
        <v>0.23</v>
      </c>
      <c r="BP90">
        <v>1</v>
      </c>
      <c r="BQ90">
        <v>0</v>
      </c>
      <c r="BR90">
        <v>600.52137500000003</v>
      </c>
      <c r="BS90">
        <v>268.22312500000004</v>
      </c>
      <c r="BT90">
        <v>0</v>
      </c>
      <c r="BU90">
        <v>0</v>
      </c>
      <c r="BV90">
        <v>0.28750000000000003</v>
      </c>
      <c r="BW90">
        <v>1</v>
      </c>
      <c r="CV90">
        <v>0</v>
      </c>
      <c r="CW90">
        <f>ROUND(Y90*Source!I68*DO90,7)</f>
        <v>0</v>
      </c>
      <c r="CX90">
        <f>ROUND(Y90*Source!I68,7)</f>
        <v>0</v>
      </c>
      <c r="CY90">
        <f>AB90</f>
        <v>2736.29</v>
      </c>
      <c r="CZ90">
        <f>AF90</f>
        <v>2088.77</v>
      </c>
      <c r="DA90">
        <f>AJ90</f>
        <v>1.31</v>
      </c>
      <c r="DB90">
        <f>ROUND((ROUND(AT90*CZ90,2)*ROUND(1.25,7)),6)</f>
        <v>600.52499999999998</v>
      </c>
      <c r="DC90">
        <f>ROUND((ROUND(AT90*AG90,2)*ROUND(1.25,7)),6)</f>
        <v>268.22500000000002</v>
      </c>
      <c r="DD90" t="s">
        <v>3</v>
      </c>
      <c r="DE90" t="s">
        <v>3</v>
      </c>
      <c r="DF90">
        <f t="shared" si="31"/>
        <v>0</v>
      </c>
      <c r="DG90">
        <f>ROUND(ROUND(AF90*AJ90,2)*CX90,2)</f>
        <v>0</v>
      </c>
      <c r="DH90">
        <f t="shared" si="24"/>
        <v>0</v>
      </c>
      <c r="DI90">
        <f t="shared" si="25"/>
        <v>0</v>
      </c>
      <c r="DJ90">
        <f>DG90+DH90</f>
        <v>0</v>
      </c>
      <c r="DK90">
        <v>0</v>
      </c>
      <c r="DL90" t="s">
        <v>501</v>
      </c>
      <c r="DM90">
        <v>5</v>
      </c>
      <c r="DN90" t="s">
        <v>481</v>
      </c>
      <c r="DO90">
        <v>1</v>
      </c>
    </row>
    <row r="91" spans="1:119">
      <c r="A91">
        <f>ROW(Source!A69)</f>
        <v>69</v>
      </c>
      <c r="B91">
        <v>52666988</v>
      </c>
      <c r="C91">
        <v>52667961</v>
      </c>
      <c r="D91">
        <v>50715423</v>
      </c>
      <c r="E91">
        <v>116</v>
      </c>
      <c r="F91">
        <v>1</v>
      </c>
      <c r="G91">
        <v>1</v>
      </c>
      <c r="H91">
        <v>1</v>
      </c>
      <c r="I91" t="s">
        <v>520</v>
      </c>
      <c r="J91" t="s">
        <v>3</v>
      </c>
      <c r="K91" t="s">
        <v>521</v>
      </c>
      <c r="L91">
        <v>1369</v>
      </c>
      <c r="N91">
        <v>1013</v>
      </c>
      <c r="O91" t="s">
        <v>522</v>
      </c>
      <c r="P91" t="s">
        <v>522</v>
      </c>
      <c r="Q91">
        <v>1</v>
      </c>
      <c r="W91">
        <v>0</v>
      </c>
      <c r="X91">
        <v>-236928766</v>
      </c>
      <c r="Y91">
        <f t="shared" ref="Y91:Y122" si="32">AT91</f>
        <v>0.99</v>
      </c>
      <c r="AA91">
        <v>0</v>
      </c>
      <c r="AB91">
        <v>0</v>
      </c>
      <c r="AC91">
        <v>0</v>
      </c>
      <c r="AD91">
        <v>660.33</v>
      </c>
      <c r="AE91">
        <v>0</v>
      </c>
      <c r="AF91">
        <v>0</v>
      </c>
      <c r="AG91">
        <v>0</v>
      </c>
      <c r="AH91">
        <v>660.33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0.99</v>
      </c>
      <c r="AU91" t="s">
        <v>3</v>
      </c>
      <c r="AV91">
        <v>1</v>
      </c>
      <c r="AW91">
        <v>2</v>
      </c>
      <c r="AX91">
        <v>52667975</v>
      </c>
      <c r="AY91">
        <v>1</v>
      </c>
      <c r="AZ91">
        <v>0</v>
      </c>
      <c r="BA91">
        <v>88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653.72670000000005</v>
      </c>
      <c r="BN91">
        <v>0.99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653.72670000000005</v>
      </c>
      <c r="BU91">
        <v>0.99</v>
      </c>
      <c r="BV91">
        <v>0</v>
      </c>
      <c r="BW91">
        <v>1</v>
      </c>
      <c r="CU91">
        <f>ROUND(AT91*Source!I69*AH91*AL91,2)</f>
        <v>91.52</v>
      </c>
      <c r="CV91">
        <f>ROUND(Y91*Source!I69,7)</f>
        <v>0.1386</v>
      </c>
      <c r="CW91">
        <v>0</v>
      </c>
      <c r="CX91">
        <f>ROUND(Y91*Source!I69,7)</f>
        <v>0.1386</v>
      </c>
      <c r="CY91">
        <f>AD91</f>
        <v>660.33</v>
      </c>
      <c r="CZ91">
        <f>AH91</f>
        <v>660.33</v>
      </c>
      <c r="DA91">
        <f>AL91</f>
        <v>1</v>
      </c>
      <c r="DB91">
        <f t="shared" ref="DB91:DB122" si="33">ROUND(ROUND(AT91*CZ91,2),6)</f>
        <v>653.73</v>
      </c>
      <c r="DC91">
        <f t="shared" ref="DC91:DC122" si="34">ROUND(ROUND(AT91*AG91,2),6)</f>
        <v>0</v>
      </c>
      <c r="DD91" t="s">
        <v>3</v>
      </c>
      <c r="DE91" t="s">
        <v>3</v>
      </c>
      <c r="DF91">
        <f t="shared" si="31"/>
        <v>0</v>
      </c>
      <c r="DG91">
        <f t="shared" ref="DG91:DG96" si="35">ROUND(ROUND(AF91,2)*CX91,2)</f>
        <v>0</v>
      </c>
      <c r="DH91">
        <f t="shared" si="24"/>
        <v>0</v>
      </c>
      <c r="DI91">
        <f t="shared" si="25"/>
        <v>91.52</v>
      </c>
      <c r="DJ91">
        <f>DI91</f>
        <v>91.52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>
      <c r="A92">
        <f>ROW(Source!A69)</f>
        <v>69</v>
      </c>
      <c r="B92">
        <v>52666988</v>
      </c>
      <c r="C92">
        <v>52667961</v>
      </c>
      <c r="D92">
        <v>50715425</v>
      </c>
      <c r="E92">
        <v>116</v>
      </c>
      <c r="F92">
        <v>1</v>
      </c>
      <c r="G92">
        <v>1</v>
      </c>
      <c r="H92">
        <v>1</v>
      </c>
      <c r="I92" t="s">
        <v>523</v>
      </c>
      <c r="J92" t="s">
        <v>3</v>
      </c>
      <c r="K92" t="s">
        <v>524</v>
      </c>
      <c r="L92">
        <v>1369</v>
      </c>
      <c r="N92">
        <v>1013</v>
      </c>
      <c r="O92" t="s">
        <v>522</v>
      </c>
      <c r="P92" t="s">
        <v>522</v>
      </c>
      <c r="Q92">
        <v>1</v>
      </c>
      <c r="W92">
        <v>0</v>
      </c>
      <c r="X92">
        <v>-587036825</v>
      </c>
      <c r="Y92">
        <f t="shared" si="32"/>
        <v>47.29</v>
      </c>
      <c r="AA92">
        <v>0</v>
      </c>
      <c r="AB92">
        <v>0</v>
      </c>
      <c r="AC92">
        <v>0</v>
      </c>
      <c r="AD92">
        <v>720.91</v>
      </c>
      <c r="AE92">
        <v>0</v>
      </c>
      <c r="AF92">
        <v>0</v>
      </c>
      <c r="AG92">
        <v>0</v>
      </c>
      <c r="AH92">
        <v>720.91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47.29</v>
      </c>
      <c r="AU92" t="s">
        <v>3</v>
      </c>
      <c r="AV92">
        <v>1</v>
      </c>
      <c r="AW92">
        <v>2</v>
      </c>
      <c r="AX92">
        <v>52667976</v>
      </c>
      <c r="AY92">
        <v>1</v>
      </c>
      <c r="AZ92">
        <v>0</v>
      </c>
      <c r="BA92">
        <v>89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34091.833899999998</v>
      </c>
      <c r="BN92">
        <v>47.29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34091.833899999998</v>
      </c>
      <c r="BU92">
        <v>47.29</v>
      </c>
      <c r="BV92">
        <v>0</v>
      </c>
      <c r="BW92">
        <v>1</v>
      </c>
      <c r="CU92">
        <f>ROUND(AT92*Source!I69*AH92*AL92,2)</f>
        <v>4772.8599999999997</v>
      </c>
      <c r="CV92">
        <f>ROUND(Y92*Source!I69,7)</f>
        <v>6.6205999999999996</v>
      </c>
      <c r="CW92">
        <v>0</v>
      </c>
      <c r="CX92">
        <f>ROUND(Y92*Source!I69,7)</f>
        <v>6.6205999999999996</v>
      </c>
      <c r="CY92">
        <f>AD92</f>
        <v>720.91</v>
      </c>
      <c r="CZ92">
        <f>AH92</f>
        <v>720.91</v>
      </c>
      <c r="DA92">
        <f>AL92</f>
        <v>1</v>
      </c>
      <c r="DB92">
        <f t="shared" si="33"/>
        <v>34091.83</v>
      </c>
      <c r="DC92">
        <f t="shared" si="34"/>
        <v>0</v>
      </c>
      <c r="DD92" t="s">
        <v>3</v>
      </c>
      <c r="DE92" t="s">
        <v>3</v>
      </c>
      <c r="DF92">
        <f t="shared" si="31"/>
        <v>0</v>
      </c>
      <c r="DG92">
        <f t="shared" si="35"/>
        <v>0</v>
      </c>
      <c r="DH92">
        <f t="shared" si="24"/>
        <v>0</v>
      </c>
      <c r="DI92">
        <f t="shared" si="25"/>
        <v>4772.8599999999997</v>
      </c>
      <c r="DJ92">
        <f>DI92</f>
        <v>4772.8599999999997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ROW(Source!A69)</f>
        <v>69</v>
      </c>
      <c r="B93">
        <v>52666988</v>
      </c>
      <c r="C93">
        <v>52667961</v>
      </c>
      <c r="D93">
        <v>50715429</v>
      </c>
      <c r="E93">
        <v>116</v>
      </c>
      <c r="F93">
        <v>1</v>
      </c>
      <c r="G93">
        <v>1</v>
      </c>
      <c r="H93">
        <v>1</v>
      </c>
      <c r="I93" t="s">
        <v>525</v>
      </c>
      <c r="J93" t="s">
        <v>3</v>
      </c>
      <c r="K93" t="s">
        <v>526</v>
      </c>
      <c r="L93">
        <v>1369</v>
      </c>
      <c r="N93">
        <v>1013</v>
      </c>
      <c r="O93" t="s">
        <v>522</v>
      </c>
      <c r="P93" t="s">
        <v>522</v>
      </c>
      <c r="Q93">
        <v>1</v>
      </c>
      <c r="W93">
        <v>0</v>
      </c>
      <c r="X93">
        <v>-512803540</v>
      </c>
      <c r="Y93">
        <f t="shared" si="32"/>
        <v>23.42</v>
      </c>
      <c r="AA93">
        <v>0</v>
      </c>
      <c r="AB93">
        <v>0</v>
      </c>
      <c r="AC93">
        <v>0</v>
      </c>
      <c r="AD93">
        <v>811.79</v>
      </c>
      <c r="AE93">
        <v>0</v>
      </c>
      <c r="AF93">
        <v>0</v>
      </c>
      <c r="AG93">
        <v>0</v>
      </c>
      <c r="AH93">
        <v>811.79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23.42</v>
      </c>
      <c r="AU93" t="s">
        <v>3</v>
      </c>
      <c r="AV93">
        <v>1</v>
      </c>
      <c r="AW93">
        <v>2</v>
      </c>
      <c r="AX93">
        <v>52667977</v>
      </c>
      <c r="AY93">
        <v>1</v>
      </c>
      <c r="AZ93">
        <v>0</v>
      </c>
      <c r="BA93">
        <v>90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19012.121800000001</v>
      </c>
      <c r="BN93">
        <v>23.42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19012.121800000001</v>
      </c>
      <c r="BU93">
        <v>23.42</v>
      </c>
      <c r="BV93">
        <v>0</v>
      </c>
      <c r="BW93">
        <v>1</v>
      </c>
      <c r="CU93">
        <f>ROUND(AT93*Source!I69*AH93*AL93,2)</f>
        <v>2661.7</v>
      </c>
      <c r="CV93">
        <f>ROUND(Y93*Source!I69,7)</f>
        <v>3.2787999999999999</v>
      </c>
      <c r="CW93">
        <v>0</v>
      </c>
      <c r="CX93">
        <f>ROUND(Y93*Source!I69,7)</f>
        <v>3.2787999999999999</v>
      </c>
      <c r="CY93">
        <f>AD93</f>
        <v>811.79</v>
      </c>
      <c r="CZ93">
        <f>AH93</f>
        <v>811.79</v>
      </c>
      <c r="DA93">
        <f>AL93</f>
        <v>1</v>
      </c>
      <c r="DB93">
        <f t="shared" si="33"/>
        <v>19012.12</v>
      </c>
      <c r="DC93">
        <f t="shared" si="34"/>
        <v>0</v>
      </c>
      <c r="DD93" t="s">
        <v>3</v>
      </c>
      <c r="DE93" t="s">
        <v>3</v>
      </c>
      <c r="DF93">
        <f t="shared" si="31"/>
        <v>0</v>
      </c>
      <c r="DG93">
        <f t="shared" si="35"/>
        <v>0</v>
      </c>
      <c r="DH93">
        <f t="shared" si="24"/>
        <v>0</v>
      </c>
      <c r="DI93">
        <f t="shared" si="25"/>
        <v>2661.7</v>
      </c>
      <c r="DJ93">
        <f>DI93</f>
        <v>2661.7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ROW(Source!A69)</f>
        <v>69</v>
      </c>
      <c r="B94">
        <v>52666988</v>
      </c>
      <c r="C94">
        <v>52667961</v>
      </c>
      <c r="D94">
        <v>50715433</v>
      </c>
      <c r="E94">
        <v>116</v>
      </c>
      <c r="F94">
        <v>1</v>
      </c>
      <c r="G94">
        <v>1</v>
      </c>
      <c r="H94">
        <v>1</v>
      </c>
      <c r="I94" t="s">
        <v>527</v>
      </c>
      <c r="J94" t="s">
        <v>3</v>
      </c>
      <c r="K94" t="s">
        <v>528</v>
      </c>
      <c r="L94">
        <v>1369</v>
      </c>
      <c r="N94">
        <v>1013</v>
      </c>
      <c r="O94" t="s">
        <v>522</v>
      </c>
      <c r="P94" t="s">
        <v>522</v>
      </c>
      <c r="Q94">
        <v>1</v>
      </c>
      <c r="W94">
        <v>0</v>
      </c>
      <c r="X94">
        <v>1518711480</v>
      </c>
      <c r="Y94">
        <f t="shared" si="32"/>
        <v>23.42</v>
      </c>
      <c r="AA94">
        <v>0</v>
      </c>
      <c r="AB94">
        <v>0</v>
      </c>
      <c r="AC94">
        <v>0</v>
      </c>
      <c r="AD94">
        <v>932.95</v>
      </c>
      <c r="AE94">
        <v>0</v>
      </c>
      <c r="AF94">
        <v>0</v>
      </c>
      <c r="AG94">
        <v>0</v>
      </c>
      <c r="AH94">
        <v>932.95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23.42</v>
      </c>
      <c r="AU94" t="s">
        <v>3</v>
      </c>
      <c r="AV94">
        <v>1</v>
      </c>
      <c r="AW94">
        <v>2</v>
      </c>
      <c r="AX94">
        <v>52667978</v>
      </c>
      <c r="AY94">
        <v>1</v>
      </c>
      <c r="AZ94">
        <v>0</v>
      </c>
      <c r="BA94">
        <v>91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21849.689000000002</v>
      </c>
      <c r="BN94">
        <v>23.42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21849.689000000002</v>
      </c>
      <c r="BU94">
        <v>23.42</v>
      </c>
      <c r="BV94">
        <v>0</v>
      </c>
      <c r="BW94">
        <v>1</v>
      </c>
      <c r="CU94">
        <f>ROUND(AT94*Source!I69*AH94*AL94,2)</f>
        <v>3058.96</v>
      </c>
      <c r="CV94">
        <f>ROUND(Y94*Source!I69,7)</f>
        <v>3.2787999999999999</v>
      </c>
      <c r="CW94">
        <v>0</v>
      </c>
      <c r="CX94">
        <f>ROUND(Y94*Source!I69,7)</f>
        <v>3.2787999999999999</v>
      </c>
      <c r="CY94">
        <f>AD94</f>
        <v>932.95</v>
      </c>
      <c r="CZ94">
        <f>AH94</f>
        <v>932.95</v>
      </c>
      <c r="DA94">
        <f>AL94</f>
        <v>1</v>
      </c>
      <c r="DB94">
        <f t="shared" si="33"/>
        <v>21849.69</v>
      </c>
      <c r="DC94">
        <f t="shared" si="34"/>
        <v>0</v>
      </c>
      <c r="DD94" t="s">
        <v>3</v>
      </c>
      <c r="DE94" t="s">
        <v>3</v>
      </c>
      <c r="DF94">
        <f t="shared" si="31"/>
        <v>0</v>
      </c>
      <c r="DG94">
        <f t="shared" si="35"/>
        <v>0</v>
      </c>
      <c r="DH94">
        <f t="shared" si="24"/>
        <v>0</v>
      </c>
      <c r="DI94">
        <f t="shared" si="25"/>
        <v>3058.96</v>
      </c>
      <c r="DJ94">
        <f>DI94</f>
        <v>3058.96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ROW(Source!A69)</f>
        <v>69</v>
      </c>
      <c r="B95">
        <v>52666988</v>
      </c>
      <c r="C95">
        <v>52667961</v>
      </c>
      <c r="D95">
        <v>50715465</v>
      </c>
      <c r="E95">
        <v>116</v>
      </c>
      <c r="F95">
        <v>1</v>
      </c>
      <c r="G95">
        <v>1</v>
      </c>
      <c r="H95">
        <v>1</v>
      </c>
      <c r="I95" t="s">
        <v>482</v>
      </c>
      <c r="J95" t="s">
        <v>3</v>
      </c>
      <c r="K95" t="s">
        <v>483</v>
      </c>
      <c r="L95">
        <v>1191</v>
      </c>
      <c r="N95">
        <v>1013</v>
      </c>
      <c r="O95" t="s">
        <v>481</v>
      </c>
      <c r="P95" t="s">
        <v>481</v>
      </c>
      <c r="Q95">
        <v>1</v>
      </c>
      <c r="W95">
        <v>0</v>
      </c>
      <c r="X95">
        <v>-1417349443</v>
      </c>
      <c r="Y95">
        <f t="shared" si="32"/>
        <v>24.89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24.89</v>
      </c>
      <c r="AU95" t="s">
        <v>3</v>
      </c>
      <c r="AV95">
        <v>2</v>
      </c>
      <c r="AW95">
        <v>2</v>
      </c>
      <c r="AX95">
        <v>52667979</v>
      </c>
      <c r="AY95">
        <v>1</v>
      </c>
      <c r="AZ95">
        <v>0</v>
      </c>
      <c r="BA95">
        <v>92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ROUND(Y95*Source!I69,7)</f>
        <v>3.4845999999999999</v>
      </c>
      <c r="CY95">
        <f>AD95</f>
        <v>0</v>
      </c>
      <c r="CZ95">
        <f>AH95</f>
        <v>0</v>
      </c>
      <c r="DA95">
        <f>AL95</f>
        <v>1</v>
      </c>
      <c r="DB95">
        <f t="shared" si="33"/>
        <v>0</v>
      </c>
      <c r="DC95">
        <f t="shared" si="34"/>
        <v>0</v>
      </c>
      <c r="DD95" t="s">
        <v>3</v>
      </c>
      <c r="DE95" t="s">
        <v>3</v>
      </c>
      <c r="DF95">
        <f t="shared" si="31"/>
        <v>0</v>
      </c>
      <c r="DG95">
        <f t="shared" si="35"/>
        <v>0</v>
      </c>
      <c r="DH95">
        <f t="shared" si="24"/>
        <v>0</v>
      </c>
      <c r="DI95">
        <f t="shared" si="25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ROW(Source!A69)</f>
        <v>69</v>
      </c>
      <c r="B96">
        <v>52666988</v>
      </c>
      <c r="C96">
        <v>52667961</v>
      </c>
      <c r="D96">
        <v>50836455</v>
      </c>
      <c r="E96">
        <v>1</v>
      </c>
      <c r="F96">
        <v>1</v>
      </c>
      <c r="G96">
        <v>1</v>
      </c>
      <c r="H96">
        <v>2</v>
      </c>
      <c r="I96" t="s">
        <v>484</v>
      </c>
      <c r="J96" t="s">
        <v>485</v>
      </c>
      <c r="K96" t="s">
        <v>486</v>
      </c>
      <c r="L96">
        <v>1368</v>
      </c>
      <c r="N96">
        <v>1011</v>
      </c>
      <c r="O96" t="s">
        <v>487</v>
      </c>
      <c r="P96" t="s">
        <v>487</v>
      </c>
      <c r="Q96">
        <v>1</v>
      </c>
      <c r="W96">
        <v>0</v>
      </c>
      <c r="X96">
        <v>850633116</v>
      </c>
      <c r="Y96">
        <f t="shared" si="32"/>
        <v>0.75</v>
      </c>
      <c r="AA96">
        <v>0</v>
      </c>
      <c r="AB96">
        <v>1626.29</v>
      </c>
      <c r="AC96">
        <v>1090.46</v>
      </c>
      <c r="AD96">
        <v>0</v>
      </c>
      <c r="AE96">
        <v>0</v>
      </c>
      <c r="AF96">
        <v>1626.29</v>
      </c>
      <c r="AG96">
        <v>1090.46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0.75</v>
      </c>
      <c r="AU96" t="s">
        <v>3</v>
      </c>
      <c r="AV96">
        <v>1</v>
      </c>
      <c r="AW96">
        <v>2</v>
      </c>
      <c r="AX96">
        <v>52667980</v>
      </c>
      <c r="AY96">
        <v>1</v>
      </c>
      <c r="AZ96">
        <v>0</v>
      </c>
      <c r="BA96">
        <v>93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1219.7175</v>
      </c>
      <c r="BL96">
        <v>817.84500000000003</v>
      </c>
      <c r="BM96">
        <v>0</v>
      </c>
      <c r="BN96">
        <v>0</v>
      </c>
      <c r="BO96">
        <v>0.75</v>
      </c>
      <c r="BP96">
        <v>1</v>
      </c>
      <c r="BQ96">
        <v>0</v>
      </c>
      <c r="BR96">
        <v>1219.7175</v>
      </c>
      <c r="BS96">
        <v>817.84500000000003</v>
      </c>
      <c r="BT96">
        <v>0</v>
      </c>
      <c r="BU96">
        <v>0</v>
      </c>
      <c r="BV96">
        <v>0.75</v>
      </c>
      <c r="BW96">
        <v>1</v>
      </c>
      <c r="CV96">
        <v>0</v>
      </c>
      <c r="CW96">
        <f>ROUND(Y96*Source!I69*DO96,7)</f>
        <v>0.105</v>
      </c>
      <c r="CX96">
        <f>ROUND(Y96*Source!I69,7)</f>
        <v>0.105</v>
      </c>
      <c r="CY96">
        <f>AB96</f>
        <v>1626.29</v>
      </c>
      <c r="CZ96">
        <f>AF96</f>
        <v>1626.29</v>
      </c>
      <c r="DA96">
        <f>AJ96</f>
        <v>1</v>
      </c>
      <c r="DB96">
        <f t="shared" si="33"/>
        <v>1219.72</v>
      </c>
      <c r="DC96">
        <f t="shared" si="34"/>
        <v>817.85</v>
      </c>
      <c r="DD96" t="s">
        <v>3</v>
      </c>
      <c r="DE96" t="s">
        <v>3</v>
      </c>
      <c r="DF96">
        <f t="shared" si="31"/>
        <v>0</v>
      </c>
      <c r="DG96">
        <f t="shared" si="35"/>
        <v>170.76</v>
      </c>
      <c r="DH96">
        <f t="shared" si="24"/>
        <v>114.5</v>
      </c>
      <c r="DI96">
        <f t="shared" si="25"/>
        <v>0</v>
      </c>
      <c r="DJ96">
        <f>DG96+DH96</f>
        <v>285.26</v>
      </c>
      <c r="DK96">
        <v>1</v>
      </c>
      <c r="DL96" t="s">
        <v>488</v>
      </c>
      <c r="DM96">
        <v>6</v>
      </c>
      <c r="DN96" t="s">
        <v>481</v>
      </c>
      <c r="DO96">
        <v>1</v>
      </c>
    </row>
    <row r="97" spans="1:119">
      <c r="A97">
        <f>ROW(Source!A69)</f>
        <v>69</v>
      </c>
      <c r="B97">
        <v>52666988</v>
      </c>
      <c r="C97">
        <v>52667961</v>
      </c>
      <c r="D97">
        <v>50836589</v>
      </c>
      <c r="E97">
        <v>1</v>
      </c>
      <c r="F97">
        <v>1</v>
      </c>
      <c r="G97">
        <v>1</v>
      </c>
      <c r="H97">
        <v>2</v>
      </c>
      <c r="I97" t="s">
        <v>529</v>
      </c>
      <c r="J97" t="s">
        <v>530</v>
      </c>
      <c r="K97" t="s">
        <v>531</v>
      </c>
      <c r="L97">
        <v>1368</v>
      </c>
      <c r="N97">
        <v>1011</v>
      </c>
      <c r="O97" t="s">
        <v>487</v>
      </c>
      <c r="P97" t="s">
        <v>487</v>
      </c>
      <c r="Q97">
        <v>1</v>
      </c>
      <c r="W97">
        <v>0</v>
      </c>
      <c r="X97">
        <v>1234445082</v>
      </c>
      <c r="Y97">
        <f t="shared" si="32"/>
        <v>0.81</v>
      </c>
      <c r="AA97">
        <v>0</v>
      </c>
      <c r="AB97">
        <v>16.95</v>
      </c>
      <c r="AC97">
        <v>0</v>
      </c>
      <c r="AD97">
        <v>0</v>
      </c>
      <c r="AE97">
        <v>0</v>
      </c>
      <c r="AF97">
        <v>11.45</v>
      </c>
      <c r="AG97">
        <v>0</v>
      </c>
      <c r="AH97">
        <v>0</v>
      </c>
      <c r="AI97">
        <v>1</v>
      </c>
      <c r="AJ97">
        <v>1.48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0.81</v>
      </c>
      <c r="AU97" t="s">
        <v>3</v>
      </c>
      <c r="AV97">
        <v>1</v>
      </c>
      <c r="AW97">
        <v>2</v>
      </c>
      <c r="AX97">
        <v>52667981</v>
      </c>
      <c r="AY97">
        <v>1</v>
      </c>
      <c r="AZ97">
        <v>0</v>
      </c>
      <c r="BA97">
        <v>94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9.2744999999999997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9.2744999999999997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f>ROUND(Y97*Source!I69*DO97,7)</f>
        <v>0</v>
      </c>
      <c r="CX97">
        <f>ROUND(Y97*Source!I69,7)</f>
        <v>0.1134</v>
      </c>
      <c r="CY97">
        <f>AB97</f>
        <v>16.95</v>
      </c>
      <c r="CZ97">
        <f>AF97</f>
        <v>11.45</v>
      </c>
      <c r="DA97">
        <f>AJ97</f>
        <v>1.48</v>
      </c>
      <c r="DB97">
        <f t="shared" si="33"/>
        <v>9.27</v>
      </c>
      <c r="DC97">
        <f t="shared" si="34"/>
        <v>0</v>
      </c>
      <c r="DD97" t="s">
        <v>3</v>
      </c>
      <c r="DE97" t="s">
        <v>3</v>
      </c>
      <c r="DF97">
        <f t="shared" si="31"/>
        <v>0</v>
      </c>
      <c r="DG97">
        <f>ROUND(ROUND(AF97*AJ97,2)*CX97,2)</f>
        <v>1.92</v>
      </c>
      <c r="DH97">
        <f t="shared" si="24"/>
        <v>0</v>
      </c>
      <c r="DI97">
        <f t="shared" si="25"/>
        <v>0</v>
      </c>
      <c r="DJ97">
        <f>DG97+DH97</f>
        <v>1.92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ROW(Source!A69)</f>
        <v>69</v>
      </c>
      <c r="B98">
        <v>52666988</v>
      </c>
      <c r="C98">
        <v>52667961</v>
      </c>
      <c r="D98">
        <v>50836629</v>
      </c>
      <c r="E98">
        <v>1</v>
      </c>
      <c r="F98">
        <v>1</v>
      </c>
      <c r="G98">
        <v>1</v>
      </c>
      <c r="H98">
        <v>2</v>
      </c>
      <c r="I98" t="s">
        <v>532</v>
      </c>
      <c r="J98" t="s">
        <v>533</v>
      </c>
      <c r="K98" t="s">
        <v>534</v>
      </c>
      <c r="L98">
        <v>1368</v>
      </c>
      <c r="N98">
        <v>1011</v>
      </c>
      <c r="O98" t="s">
        <v>487</v>
      </c>
      <c r="P98" t="s">
        <v>487</v>
      </c>
      <c r="Q98">
        <v>1</v>
      </c>
      <c r="W98">
        <v>0</v>
      </c>
      <c r="X98">
        <v>1933698176</v>
      </c>
      <c r="Y98">
        <f t="shared" si="32"/>
        <v>22.74</v>
      </c>
      <c r="AA98">
        <v>0</v>
      </c>
      <c r="AB98">
        <v>506.23</v>
      </c>
      <c r="AC98">
        <v>811.79</v>
      </c>
      <c r="AD98">
        <v>0</v>
      </c>
      <c r="AE98">
        <v>0</v>
      </c>
      <c r="AF98">
        <v>346.73</v>
      </c>
      <c r="AG98">
        <v>811.79</v>
      </c>
      <c r="AH98">
        <v>0</v>
      </c>
      <c r="AI98">
        <v>1</v>
      </c>
      <c r="AJ98">
        <v>1.46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22.74</v>
      </c>
      <c r="AU98" t="s">
        <v>3</v>
      </c>
      <c r="AV98">
        <v>1</v>
      </c>
      <c r="AW98">
        <v>2</v>
      </c>
      <c r="AX98">
        <v>52667982</v>
      </c>
      <c r="AY98">
        <v>1</v>
      </c>
      <c r="AZ98">
        <v>0</v>
      </c>
      <c r="BA98">
        <v>95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7884.6401999999998</v>
      </c>
      <c r="BL98">
        <v>18460.104599999999</v>
      </c>
      <c r="BM98">
        <v>0</v>
      </c>
      <c r="BN98">
        <v>0</v>
      </c>
      <c r="BO98">
        <v>22.74</v>
      </c>
      <c r="BP98">
        <v>1</v>
      </c>
      <c r="BQ98">
        <v>0</v>
      </c>
      <c r="BR98">
        <v>7884.6401999999998</v>
      </c>
      <c r="BS98">
        <v>18460.104599999999</v>
      </c>
      <c r="BT98">
        <v>0</v>
      </c>
      <c r="BU98">
        <v>0</v>
      </c>
      <c r="BV98">
        <v>22.74</v>
      </c>
      <c r="BW98">
        <v>1</v>
      </c>
      <c r="CV98">
        <v>0</v>
      </c>
      <c r="CW98">
        <f>ROUND(Y98*Source!I69*DO98,7)</f>
        <v>3.1836000000000002</v>
      </c>
      <c r="CX98">
        <f>ROUND(Y98*Source!I69,7)</f>
        <v>3.1836000000000002</v>
      </c>
      <c r="CY98">
        <f>AB98</f>
        <v>506.23</v>
      </c>
      <c r="CZ98">
        <f>AF98</f>
        <v>346.73</v>
      </c>
      <c r="DA98">
        <f>AJ98</f>
        <v>1.46</v>
      </c>
      <c r="DB98">
        <f t="shared" si="33"/>
        <v>7884.64</v>
      </c>
      <c r="DC98">
        <f t="shared" si="34"/>
        <v>18460.099999999999</v>
      </c>
      <c r="DD98" t="s">
        <v>3</v>
      </c>
      <c r="DE98" t="s">
        <v>3</v>
      </c>
      <c r="DF98">
        <f t="shared" si="31"/>
        <v>0</v>
      </c>
      <c r="DG98">
        <f>ROUND(ROUND(AF98*AJ98,2)*CX98,2)</f>
        <v>1611.63</v>
      </c>
      <c r="DH98">
        <f t="shared" si="24"/>
        <v>2584.41</v>
      </c>
      <c r="DI98">
        <f t="shared" si="25"/>
        <v>0</v>
      </c>
      <c r="DJ98">
        <f>DG98+DH98</f>
        <v>4196.04</v>
      </c>
      <c r="DK98">
        <v>0</v>
      </c>
      <c r="DL98" t="s">
        <v>495</v>
      </c>
      <c r="DM98">
        <v>4</v>
      </c>
      <c r="DN98" t="s">
        <v>481</v>
      </c>
      <c r="DO98">
        <v>1</v>
      </c>
    </row>
    <row r="99" spans="1:119">
      <c r="A99">
        <f>ROW(Source!A69)</f>
        <v>69</v>
      </c>
      <c r="B99">
        <v>52666988</v>
      </c>
      <c r="C99">
        <v>52667961</v>
      </c>
      <c r="D99">
        <v>50837347</v>
      </c>
      <c r="E99">
        <v>1</v>
      </c>
      <c r="F99">
        <v>1</v>
      </c>
      <c r="G99">
        <v>1</v>
      </c>
      <c r="H99">
        <v>2</v>
      </c>
      <c r="I99" t="s">
        <v>502</v>
      </c>
      <c r="J99" t="s">
        <v>503</v>
      </c>
      <c r="K99" t="s">
        <v>504</v>
      </c>
      <c r="L99">
        <v>1368</v>
      </c>
      <c r="N99">
        <v>1011</v>
      </c>
      <c r="O99" t="s">
        <v>487</v>
      </c>
      <c r="P99" t="s">
        <v>487</v>
      </c>
      <c r="Q99">
        <v>1</v>
      </c>
      <c r="W99">
        <v>0</v>
      </c>
      <c r="X99">
        <v>-950105757</v>
      </c>
      <c r="Y99">
        <f t="shared" si="32"/>
        <v>0.59</v>
      </c>
      <c r="AA99">
        <v>0</v>
      </c>
      <c r="AB99">
        <v>641.70000000000005</v>
      </c>
      <c r="AC99">
        <v>811.79</v>
      </c>
      <c r="AD99">
        <v>0</v>
      </c>
      <c r="AE99">
        <v>0</v>
      </c>
      <c r="AF99">
        <v>641.70000000000005</v>
      </c>
      <c r="AG99">
        <v>811.79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0.59</v>
      </c>
      <c r="AU99" t="s">
        <v>3</v>
      </c>
      <c r="AV99">
        <v>1</v>
      </c>
      <c r="AW99">
        <v>2</v>
      </c>
      <c r="AX99">
        <v>52667983</v>
      </c>
      <c r="AY99">
        <v>1</v>
      </c>
      <c r="AZ99">
        <v>0</v>
      </c>
      <c r="BA99">
        <v>96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378.60300000000001</v>
      </c>
      <c r="BL99">
        <v>478.95609999999994</v>
      </c>
      <c r="BM99">
        <v>0</v>
      </c>
      <c r="BN99">
        <v>0</v>
      </c>
      <c r="BO99">
        <v>0.59</v>
      </c>
      <c r="BP99">
        <v>1</v>
      </c>
      <c r="BQ99">
        <v>0</v>
      </c>
      <c r="BR99">
        <v>378.60300000000001</v>
      </c>
      <c r="BS99">
        <v>478.95609999999994</v>
      </c>
      <c r="BT99">
        <v>0</v>
      </c>
      <c r="BU99">
        <v>0</v>
      </c>
      <c r="BV99">
        <v>0.59</v>
      </c>
      <c r="BW99">
        <v>1</v>
      </c>
      <c r="CV99">
        <v>0</v>
      </c>
      <c r="CW99">
        <f>ROUND(Y99*Source!I69*DO99,7)</f>
        <v>8.2600000000000007E-2</v>
      </c>
      <c r="CX99">
        <f>ROUND(Y99*Source!I69,7)</f>
        <v>8.2600000000000007E-2</v>
      </c>
      <c r="CY99">
        <f>AB99</f>
        <v>641.70000000000005</v>
      </c>
      <c r="CZ99">
        <f>AF99</f>
        <v>641.70000000000005</v>
      </c>
      <c r="DA99">
        <f>AJ99</f>
        <v>1</v>
      </c>
      <c r="DB99">
        <f t="shared" si="33"/>
        <v>378.6</v>
      </c>
      <c r="DC99">
        <f t="shared" si="34"/>
        <v>478.96</v>
      </c>
      <c r="DD99" t="s">
        <v>3</v>
      </c>
      <c r="DE99" t="s">
        <v>3</v>
      </c>
      <c r="DF99">
        <f t="shared" si="31"/>
        <v>0</v>
      </c>
      <c r="DG99">
        <f t="shared" ref="DG99:DG107" si="36">ROUND(ROUND(AF99,2)*CX99,2)</f>
        <v>53</v>
      </c>
      <c r="DH99">
        <f t="shared" si="24"/>
        <v>67.05</v>
      </c>
      <c r="DI99">
        <f t="shared" si="25"/>
        <v>0</v>
      </c>
      <c r="DJ99">
        <f>DG99+DH99</f>
        <v>120.05</v>
      </c>
      <c r="DK99">
        <v>1</v>
      </c>
      <c r="DL99" t="s">
        <v>495</v>
      </c>
      <c r="DM99">
        <v>4</v>
      </c>
      <c r="DN99" t="s">
        <v>481</v>
      </c>
      <c r="DO99">
        <v>1</v>
      </c>
    </row>
    <row r="100" spans="1:119">
      <c r="A100">
        <f>ROW(Source!A69)</f>
        <v>69</v>
      </c>
      <c r="B100">
        <v>52666988</v>
      </c>
      <c r="C100">
        <v>52667961</v>
      </c>
      <c r="D100">
        <v>50837544</v>
      </c>
      <c r="E100">
        <v>1</v>
      </c>
      <c r="F100">
        <v>1</v>
      </c>
      <c r="G100">
        <v>1</v>
      </c>
      <c r="H100">
        <v>2</v>
      </c>
      <c r="I100" t="s">
        <v>535</v>
      </c>
      <c r="J100" t="s">
        <v>536</v>
      </c>
      <c r="K100" t="s">
        <v>537</v>
      </c>
      <c r="L100">
        <v>1368</v>
      </c>
      <c r="N100">
        <v>1011</v>
      </c>
      <c r="O100" t="s">
        <v>487</v>
      </c>
      <c r="P100" t="s">
        <v>487</v>
      </c>
      <c r="Q100">
        <v>1</v>
      </c>
      <c r="W100">
        <v>0</v>
      </c>
      <c r="X100">
        <v>-1608733210</v>
      </c>
      <c r="Y100">
        <f t="shared" si="32"/>
        <v>0.81</v>
      </c>
      <c r="AA100">
        <v>0</v>
      </c>
      <c r="AB100">
        <v>192.86</v>
      </c>
      <c r="AC100">
        <v>811.79</v>
      </c>
      <c r="AD100">
        <v>0</v>
      </c>
      <c r="AE100">
        <v>0</v>
      </c>
      <c r="AF100">
        <v>192.86</v>
      </c>
      <c r="AG100">
        <v>811.79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0.81</v>
      </c>
      <c r="AU100" t="s">
        <v>3</v>
      </c>
      <c r="AV100">
        <v>1</v>
      </c>
      <c r="AW100">
        <v>2</v>
      </c>
      <c r="AX100">
        <v>52667984</v>
      </c>
      <c r="AY100">
        <v>1</v>
      </c>
      <c r="AZ100">
        <v>0</v>
      </c>
      <c r="BA100">
        <v>97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156.21660000000003</v>
      </c>
      <c r="BL100">
        <v>657.54989999999998</v>
      </c>
      <c r="BM100">
        <v>0</v>
      </c>
      <c r="BN100">
        <v>0</v>
      </c>
      <c r="BO100">
        <v>0.81</v>
      </c>
      <c r="BP100">
        <v>1</v>
      </c>
      <c r="BQ100">
        <v>0</v>
      </c>
      <c r="BR100">
        <v>156.21660000000003</v>
      </c>
      <c r="BS100">
        <v>657.54989999999998</v>
      </c>
      <c r="BT100">
        <v>0</v>
      </c>
      <c r="BU100">
        <v>0</v>
      </c>
      <c r="BV100">
        <v>0.81</v>
      </c>
      <c r="BW100">
        <v>1</v>
      </c>
      <c r="CV100">
        <v>0</v>
      </c>
      <c r="CW100">
        <f>ROUND(Y100*Source!I69*DO100,7)</f>
        <v>0.1134</v>
      </c>
      <c r="CX100">
        <f>ROUND(Y100*Source!I69,7)</f>
        <v>0.1134</v>
      </c>
      <c r="CY100">
        <f>AB100</f>
        <v>192.86</v>
      </c>
      <c r="CZ100">
        <f>AF100</f>
        <v>192.86</v>
      </c>
      <c r="DA100">
        <f>AJ100</f>
        <v>1</v>
      </c>
      <c r="DB100">
        <f t="shared" si="33"/>
        <v>156.22</v>
      </c>
      <c r="DC100">
        <f t="shared" si="34"/>
        <v>657.55</v>
      </c>
      <c r="DD100" t="s">
        <v>3</v>
      </c>
      <c r="DE100" t="s">
        <v>3</v>
      </c>
      <c r="DF100">
        <f t="shared" si="31"/>
        <v>0</v>
      </c>
      <c r="DG100">
        <f t="shared" si="36"/>
        <v>21.87</v>
      </c>
      <c r="DH100">
        <f t="shared" si="24"/>
        <v>92.06</v>
      </c>
      <c r="DI100">
        <f t="shared" si="25"/>
        <v>0</v>
      </c>
      <c r="DJ100">
        <f>DG100+DH100</f>
        <v>113.93</v>
      </c>
      <c r="DK100">
        <v>1</v>
      </c>
      <c r="DL100" t="s">
        <v>495</v>
      </c>
      <c r="DM100">
        <v>4</v>
      </c>
      <c r="DN100" t="s">
        <v>481</v>
      </c>
      <c r="DO100">
        <v>1</v>
      </c>
    </row>
    <row r="101" spans="1:119">
      <c r="A101">
        <f>ROW(Source!A69)</f>
        <v>69</v>
      </c>
      <c r="B101">
        <v>52666988</v>
      </c>
      <c r="C101">
        <v>52667961</v>
      </c>
      <c r="D101">
        <v>50720098</v>
      </c>
      <c r="E101">
        <v>116</v>
      </c>
      <c r="F101">
        <v>1</v>
      </c>
      <c r="G101">
        <v>1</v>
      </c>
      <c r="H101">
        <v>3</v>
      </c>
      <c r="I101" t="s">
        <v>121</v>
      </c>
      <c r="J101" t="s">
        <v>3</v>
      </c>
      <c r="K101" t="s">
        <v>122</v>
      </c>
      <c r="L101">
        <v>1371</v>
      </c>
      <c r="N101">
        <v>1013</v>
      </c>
      <c r="O101" t="s">
        <v>21</v>
      </c>
      <c r="P101" t="s">
        <v>21</v>
      </c>
      <c r="Q101">
        <v>1</v>
      </c>
      <c r="W101">
        <v>0</v>
      </c>
      <c r="X101">
        <v>864875641</v>
      </c>
      <c r="Y101">
        <f t="shared" si="32"/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1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0</v>
      </c>
      <c r="AU101" t="s">
        <v>3</v>
      </c>
      <c r="AV101">
        <v>0</v>
      </c>
      <c r="AW101">
        <v>2</v>
      </c>
      <c r="AX101">
        <v>52667985</v>
      </c>
      <c r="AY101">
        <v>1</v>
      </c>
      <c r="AZ101">
        <v>0</v>
      </c>
      <c r="BA101">
        <v>98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ROUND(Y101*Source!I69,7)</f>
        <v>0</v>
      </c>
      <c r="CY101">
        <f>AA101</f>
        <v>0</v>
      </c>
      <c r="CZ101">
        <f>AE101</f>
        <v>0</v>
      </c>
      <c r="DA101">
        <f>AI101</f>
        <v>1</v>
      </c>
      <c r="DB101">
        <f t="shared" si="33"/>
        <v>0</v>
      </c>
      <c r="DC101">
        <f t="shared" si="34"/>
        <v>0</v>
      </c>
      <c r="DD101" t="s">
        <v>3</v>
      </c>
      <c r="DE101" t="s">
        <v>3</v>
      </c>
      <c r="DF101">
        <f t="shared" si="31"/>
        <v>0</v>
      </c>
      <c r="DG101">
        <f t="shared" si="36"/>
        <v>0</v>
      </c>
      <c r="DH101">
        <f t="shared" si="24"/>
        <v>0</v>
      </c>
      <c r="DI101">
        <f t="shared" si="25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ROW(Source!A69)</f>
        <v>69</v>
      </c>
      <c r="B102">
        <v>52666988</v>
      </c>
      <c r="C102">
        <v>52667961</v>
      </c>
      <c r="D102">
        <v>50720106</v>
      </c>
      <c r="E102">
        <v>116</v>
      </c>
      <c r="F102">
        <v>1</v>
      </c>
      <c r="G102">
        <v>1</v>
      </c>
      <c r="H102">
        <v>3</v>
      </c>
      <c r="I102" t="s">
        <v>124</v>
      </c>
      <c r="J102" t="s">
        <v>3</v>
      </c>
      <c r="K102" t="s">
        <v>125</v>
      </c>
      <c r="L102">
        <v>1371</v>
      </c>
      <c r="N102">
        <v>1013</v>
      </c>
      <c r="O102" t="s">
        <v>21</v>
      </c>
      <c r="P102" t="s">
        <v>21</v>
      </c>
      <c r="Q102">
        <v>1</v>
      </c>
      <c r="W102">
        <v>0</v>
      </c>
      <c r="X102">
        <v>-1890832814</v>
      </c>
      <c r="Y102">
        <f t="shared" si="32"/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1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52667986</v>
      </c>
      <c r="AY102">
        <v>1</v>
      </c>
      <c r="AZ102">
        <v>0</v>
      </c>
      <c r="BA102">
        <v>99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ROUND(Y102*Source!I69,7)</f>
        <v>0</v>
      </c>
      <c r="CY102">
        <f>AA102</f>
        <v>0</v>
      </c>
      <c r="CZ102">
        <f>AE102</f>
        <v>0</v>
      </c>
      <c r="DA102">
        <f>AI102</f>
        <v>1</v>
      </c>
      <c r="DB102">
        <f t="shared" si="33"/>
        <v>0</v>
      </c>
      <c r="DC102">
        <f t="shared" si="34"/>
        <v>0</v>
      </c>
      <c r="DD102" t="s">
        <v>3</v>
      </c>
      <c r="DE102" t="s">
        <v>3</v>
      </c>
      <c r="DF102">
        <f t="shared" si="31"/>
        <v>0</v>
      </c>
      <c r="DG102">
        <f t="shared" si="36"/>
        <v>0</v>
      </c>
      <c r="DH102">
        <f t="shared" si="24"/>
        <v>0</v>
      </c>
      <c r="DI102">
        <f t="shared" si="25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ROW(Source!A69)</f>
        <v>69</v>
      </c>
      <c r="B103">
        <v>52666988</v>
      </c>
      <c r="C103">
        <v>52667961</v>
      </c>
      <c r="D103">
        <v>50720263</v>
      </c>
      <c r="E103">
        <v>116</v>
      </c>
      <c r="F103">
        <v>1</v>
      </c>
      <c r="G103">
        <v>1</v>
      </c>
      <c r="H103">
        <v>3</v>
      </c>
      <c r="I103" t="s">
        <v>127</v>
      </c>
      <c r="J103" t="s">
        <v>3</v>
      </c>
      <c r="K103" t="s">
        <v>128</v>
      </c>
      <c r="L103">
        <v>1477</v>
      </c>
      <c r="N103">
        <v>1013</v>
      </c>
      <c r="O103" t="s">
        <v>117</v>
      </c>
      <c r="P103" t="s">
        <v>119</v>
      </c>
      <c r="Q103">
        <v>1</v>
      </c>
      <c r="W103">
        <v>0</v>
      </c>
      <c r="X103">
        <v>164804165</v>
      </c>
      <c r="Y103">
        <f t="shared" si="32"/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1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52667987</v>
      </c>
      <c r="AY103">
        <v>1</v>
      </c>
      <c r="AZ103">
        <v>0</v>
      </c>
      <c r="BA103">
        <v>100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ROUND(Y103*Source!I69,7)</f>
        <v>0</v>
      </c>
      <c r="CY103">
        <f>AA103</f>
        <v>0</v>
      </c>
      <c r="CZ103">
        <f>AE103</f>
        <v>0</v>
      </c>
      <c r="DA103">
        <f>AI103</f>
        <v>1</v>
      </c>
      <c r="DB103">
        <f t="shared" si="33"/>
        <v>0</v>
      </c>
      <c r="DC103">
        <f t="shared" si="34"/>
        <v>0</v>
      </c>
      <c r="DD103" t="s">
        <v>3</v>
      </c>
      <c r="DE103" t="s">
        <v>3</v>
      </c>
      <c r="DF103">
        <f t="shared" si="31"/>
        <v>0</v>
      </c>
      <c r="DG103">
        <f t="shared" si="36"/>
        <v>0</v>
      </c>
      <c r="DH103">
        <f t="shared" si="24"/>
        <v>0</v>
      </c>
      <c r="DI103">
        <f t="shared" si="25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ROW(Source!A73)</f>
        <v>73</v>
      </c>
      <c r="B104">
        <v>52666988</v>
      </c>
      <c r="C104">
        <v>52667991</v>
      </c>
      <c r="D104">
        <v>50715425</v>
      </c>
      <c r="E104">
        <v>116</v>
      </c>
      <c r="F104">
        <v>1</v>
      </c>
      <c r="G104">
        <v>1</v>
      </c>
      <c r="H104">
        <v>1</v>
      </c>
      <c r="I104" t="s">
        <v>523</v>
      </c>
      <c r="J104" t="s">
        <v>3</v>
      </c>
      <c r="K104" t="s">
        <v>524</v>
      </c>
      <c r="L104">
        <v>1369</v>
      </c>
      <c r="N104">
        <v>1013</v>
      </c>
      <c r="O104" t="s">
        <v>522</v>
      </c>
      <c r="P104" t="s">
        <v>522</v>
      </c>
      <c r="Q104">
        <v>1</v>
      </c>
      <c r="W104">
        <v>0</v>
      </c>
      <c r="X104">
        <v>-587036825</v>
      </c>
      <c r="Y104">
        <f t="shared" si="32"/>
        <v>0.91</v>
      </c>
      <c r="AA104">
        <v>0</v>
      </c>
      <c r="AB104">
        <v>0</v>
      </c>
      <c r="AC104">
        <v>0</v>
      </c>
      <c r="AD104">
        <v>720.91</v>
      </c>
      <c r="AE104">
        <v>0</v>
      </c>
      <c r="AF104">
        <v>0</v>
      </c>
      <c r="AG104">
        <v>0</v>
      </c>
      <c r="AH104">
        <v>720.91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0.91</v>
      </c>
      <c r="AU104" t="s">
        <v>3</v>
      </c>
      <c r="AV104">
        <v>1</v>
      </c>
      <c r="AW104">
        <v>2</v>
      </c>
      <c r="AX104">
        <v>52667999</v>
      </c>
      <c r="AY104">
        <v>1</v>
      </c>
      <c r="AZ104">
        <v>0</v>
      </c>
      <c r="BA104">
        <v>101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656.02809999999999</v>
      </c>
      <c r="BN104">
        <v>0.91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656.02809999999999</v>
      </c>
      <c r="BU104">
        <v>0.91</v>
      </c>
      <c r="BV104">
        <v>0</v>
      </c>
      <c r="BW104">
        <v>1</v>
      </c>
      <c r="CU104">
        <f>ROUND(AT104*Source!I73*AH104*AL104,2)</f>
        <v>1968.08</v>
      </c>
      <c r="CV104">
        <f>ROUND(Y104*Source!I73,7)</f>
        <v>2.73</v>
      </c>
      <c r="CW104">
        <v>0</v>
      </c>
      <c r="CX104">
        <f>ROUND(Y104*Source!I73,7)</f>
        <v>2.73</v>
      </c>
      <c r="CY104">
        <f>AD104</f>
        <v>720.91</v>
      </c>
      <c r="CZ104">
        <f>AH104</f>
        <v>720.91</v>
      </c>
      <c r="DA104">
        <f>AL104</f>
        <v>1</v>
      </c>
      <c r="DB104">
        <f t="shared" si="33"/>
        <v>656.03</v>
      </c>
      <c r="DC104">
        <f t="shared" si="34"/>
        <v>0</v>
      </c>
      <c r="DD104" t="s">
        <v>3</v>
      </c>
      <c r="DE104" t="s">
        <v>3</v>
      </c>
      <c r="DF104">
        <f t="shared" si="31"/>
        <v>0</v>
      </c>
      <c r="DG104">
        <f t="shared" si="36"/>
        <v>0</v>
      </c>
      <c r="DH104">
        <f t="shared" si="24"/>
        <v>0</v>
      </c>
      <c r="DI104">
        <f t="shared" si="25"/>
        <v>1968.08</v>
      </c>
      <c r="DJ104">
        <f>DI104</f>
        <v>1968.08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ROW(Source!A73)</f>
        <v>73</v>
      </c>
      <c r="B105">
        <v>52666988</v>
      </c>
      <c r="C105">
        <v>52667991</v>
      </c>
      <c r="D105">
        <v>50715429</v>
      </c>
      <c r="E105">
        <v>116</v>
      </c>
      <c r="F105">
        <v>1</v>
      </c>
      <c r="G105">
        <v>1</v>
      </c>
      <c r="H105">
        <v>1</v>
      </c>
      <c r="I105" t="s">
        <v>525</v>
      </c>
      <c r="J105" t="s">
        <v>3</v>
      </c>
      <c r="K105" t="s">
        <v>526</v>
      </c>
      <c r="L105">
        <v>1369</v>
      </c>
      <c r="N105">
        <v>1013</v>
      </c>
      <c r="O105" t="s">
        <v>522</v>
      </c>
      <c r="P105" t="s">
        <v>522</v>
      </c>
      <c r="Q105">
        <v>1</v>
      </c>
      <c r="W105">
        <v>0</v>
      </c>
      <c r="X105">
        <v>-512803540</v>
      </c>
      <c r="Y105">
        <f t="shared" si="32"/>
        <v>0.45</v>
      </c>
      <c r="AA105">
        <v>0</v>
      </c>
      <c r="AB105">
        <v>0</v>
      </c>
      <c r="AC105">
        <v>0</v>
      </c>
      <c r="AD105">
        <v>811.79</v>
      </c>
      <c r="AE105">
        <v>0</v>
      </c>
      <c r="AF105">
        <v>0</v>
      </c>
      <c r="AG105">
        <v>0</v>
      </c>
      <c r="AH105">
        <v>811.79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0.45</v>
      </c>
      <c r="AU105" t="s">
        <v>3</v>
      </c>
      <c r="AV105">
        <v>1</v>
      </c>
      <c r="AW105">
        <v>2</v>
      </c>
      <c r="AX105">
        <v>52668000</v>
      </c>
      <c r="AY105">
        <v>1</v>
      </c>
      <c r="AZ105">
        <v>0</v>
      </c>
      <c r="BA105">
        <v>102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365.30549999999999</v>
      </c>
      <c r="BN105">
        <v>0.45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365.30549999999999</v>
      </c>
      <c r="BU105">
        <v>0.45</v>
      </c>
      <c r="BV105">
        <v>0</v>
      </c>
      <c r="BW105">
        <v>1</v>
      </c>
      <c r="CU105">
        <f>ROUND(AT105*Source!I73*AH105*AL105,2)</f>
        <v>1095.92</v>
      </c>
      <c r="CV105">
        <f>ROUND(Y105*Source!I73,7)</f>
        <v>1.35</v>
      </c>
      <c r="CW105">
        <v>0</v>
      </c>
      <c r="CX105">
        <f>ROUND(Y105*Source!I73,7)</f>
        <v>1.35</v>
      </c>
      <c r="CY105">
        <f>AD105</f>
        <v>811.79</v>
      </c>
      <c r="CZ105">
        <f>AH105</f>
        <v>811.79</v>
      </c>
      <c r="DA105">
        <f>AL105</f>
        <v>1</v>
      </c>
      <c r="DB105">
        <f t="shared" si="33"/>
        <v>365.31</v>
      </c>
      <c r="DC105">
        <f t="shared" si="34"/>
        <v>0</v>
      </c>
      <c r="DD105" t="s">
        <v>3</v>
      </c>
      <c r="DE105" t="s">
        <v>3</v>
      </c>
      <c r="DF105">
        <f t="shared" si="31"/>
        <v>0</v>
      </c>
      <c r="DG105">
        <f t="shared" si="36"/>
        <v>0</v>
      </c>
      <c r="DH105">
        <f t="shared" si="24"/>
        <v>0</v>
      </c>
      <c r="DI105">
        <f t="shared" si="25"/>
        <v>1095.92</v>
      </c>
      <c r="DJ105">
        <f>DI105</f>
        <v>1095.92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ROW(Source!A73)</f>
        <v>73</v>
      </c>
      <c r="B106">
        <v>52666988</v>
      </c>
      <c r="C106">
        <v>52667991</v>
      </c>
      <c r="D106">
        <v>50715433</v>
      </c>
      <c r="E106">
        <v>116</v>
      </c>
      <c r="F106">
        <v>1</v>
      </c>
      <c r="G106">
        <v>1</v>
      </c>
      <c r="H106">
        <v>1</v>
      </c>
      <c r="I106" t="s">
        <v>527</v>
      </c>
      <c r="J106" t="s">
        <v>3</v>
      </c>
      <c r="K106" t="s">
        <v>528</v>
      </c>
      <c r="L106">
        <v>1369</v>
      </c>
      <c r="N106">
        <v>1013</v>
      </c>
      <c r="O106" t="s">
        <v>522</v>
      </c>
      <c r="P106" t="s">
        <v>522</v>
      </c>
      <c r="Q106">
        <v>1</v>
      </c>
      <c r="W106">
        <v>0</v>
      </c>
      <c r="X106">
        <v>1518711480</v>
      </c>
      <c r="Y106">
        <f t="shared" si="32"/>
        <v>0.45</v>
      </c>
      <c r="AA106">
        <v>0</v>
      </c>
      <c r="AB106">
        <v>0</v>
      </c>
      <c r="AC106">
        <v>0</v>
      </c>
      <c r="AD106">
        <v>932.95</v>
      </c>
      <c r="AE106">
        <v>0</v>
      </c>
      <c r="AF106">
        <v>0</v>
      </c>
      <c r="AG106">
        <v>0</v>
      </c>
      <c r="AH106">
        <v>932.95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0.45</v>
      </c>
      <c r="AU106" t="s">
        <v>3</v>
      </c>
      <c r="AV106">
        <v>1</v>
      </c>
      <c r="AW106">
        <v>2</v>
      </c>
      <c r="AX106">
        <v>52668001</v>
      </c>
      <c r="AY106">
        <v>1</v>
      </c>
      <c r="AZ106">
        <v>0</v>
      </c>
      <c r="BA106">
        <v>103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419.82750000000004</v>
      </c>
      <c r="BN106">
        <v>0.45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419.82750000000004</v>
      </c>
      <c r="BU106">
        <v>0.45</v>
      </c>
      <c r="BV106">
        <v>0</v>
      </c>
      <c r="BW106">
        <v>1</v>
      </c>
      <c r="CU106">
        <f>ROUND(AT106*Source!I73*AH106*AL106,2)</f>
        <v>1259.48</v>
      </c>
      <c r="CV106">
        <f>ROUND(Y106*Source!I73,7)</f>
        <v>1.35</v>
      </c>
      <c r="CW106">
        <v>0</v>
      </c>
      <c r="CX106">
        <f>ROUND(Y106*Source!I73,7)</f>
        <v>1.35</v>
      </c>
      <c r="CY106">
        <f>AD106</f>
        <v>932.95</v>
      </c>
      <c r="CZ106">
        <f>AH106</f>
        <v>932.95</v>
      </c>
      <c r="DA106">
        <f>AL106</f>
        <v>1</v>
      </c>
      <c r="DB106">
        <f t="shared" si="33"/>
        <v>419.83</v>
      </c>
      <c r="DC106">
        <f t="shared" si="34"/>
        <v>0</v>
      </c>
      <c r="DD106" t="s">
        <v>3</v>
      </c>
      <c r="DE106" t="s">
        <v>3</v>
      </c>
      <c r="DF106">
        <f t="shared" si="31"/>
        <v>0</v>
      </c>
      <c r="DG106">
        <f t="shared" si="36"/>
        <v>0</v>
      </c>
      <c r="DH106">
        <f t="shared" si="24"/>
        <v>0</v>
      </c>
      <c r="DI106">
        <f t="shared" si="25"/>
        <v>1259.48</v>
      </c>
      <c r="DJ106">
        <f>DI106</f>
        <v>1259.48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ROW(Source!A73)</f>
        <v>73</v>
      </c>
      <c r="B107">
        <v>52666988</v>
      </c>
      <c r="C107">
        <v>52667991</v>
      </c>
      <c r="D107">
        <v>50715465</v>
      </c>
      <c r="E107">
        <v>116</v>
      </c>
      <c r="F107">
        <v>1</v>
      </c>
      <c r="G107">
        <v>1</v>
      </c>
      <c r="H107">
        <v>1</v>
      </c>
      <c r="I107" t="s">
        <v>482</v>
      </c>
      <c r="J107" t="s">
        <v>3</v>
      </c>
      <c r="K107" t="s">
        <v>483</v>
      </c>
      <c r="L107">
        <v>1191</v>
      </c>
      <c r="N107">
        <v>1013</v>
      </c>
      <c r="O107" t="s">
        <v>481</v>
      </c>
      <c r="P107" t="s">
        <v>481</v>
      </c>
      <c r="Q107">
        <v>1</v>
      </c>
      <c r="W107">
        <v>0</v>
      </c>
      <c r="X107">
        <v>-1417349443</v>
      </c>
      <c r="Y107">
        <f t="shared" si="32"/>
        <v>0.44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0.44</v>
      </c>
      <c r="AU107" t="s">
        <v>3</v>
      </c>
      <c r="AV107">
        <v>2</v>
      </c>
      <c r="AW107">
        <v>2</v>
      </c>
      <c r="AX107">
        <v>52668002</v>
      </c>
      <c r="AY107">
        <v>1</v>
      </c>
      <c r="AZ107">
        <v>0</v>
      </c>
      <c r="BA107">
        <v>104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ROUND(Y107*Source!I73,7)</f>
        <v>1.32</v>
      </c>
      <c r="CY107">
        <f>AD107</f>
        <v>0</v>
      </c>
      <c r="CZ107">
        <f>AH107</f>
        <v>0</v>
      </c>
      <c r="DA107">
        <f>AL107</f>
        <v>1</v>
      </c>
      <c r="DB107">
        <f t="shared" si="33"/>
        <v>0</v>
      </c>
      <c r="DC107">
        <f t="shared" si="34"/>
        <v>0</v>
      </c>
      <c r="DD107" t="s">
        <v>3</v>
      </c>
      <c r="DE107" t="s">
        <v>3</v>
      </c>
      <c r="DF107">
        <f t="shared" si="31"/>
        <v>0</v>
      </c>
      <c r="DG107">
        <f t="shared" si="36"/>
        <v>0</v>
      </c>
      <c r="DH107">
        <f t="shared" si="24"/>
        <v>0</v>
      </c>
      <c r="DI107">
        <f t="shared" si="25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ROW(Source!A73)</f>
        <v>73</v>
      </c>
      <c r="B108">
        <v>52666988</v>
      </c>
      <c r="C108">
        <v>52667991</v>
      </c>
      <c r="D108">
        <v>50836629</v>
      </c>
      <c r="E108">
        <v>1</v>
      </c>
      <c r="F108">
        <v>1</v>
      </c>
      <c r="G108">
        <v>1</v>
      </c>
      <c r="H108">
        <v>2</v>
      </c>
      <c r="I108" t="s">
        <v>532</v>
      </c>
      <c r="J108" t="s">
        <v>533</v>
      </c>
      <c r="K108" t="s">
        <v>534</v>
      </c>
      <c r="L108">
        <v>1368</v>
      </c>
      <c r="N108">
        <v>1011</v>
      </c>
      <c r="O108" t="s">
        <v>487</v>
      </c>
      <c r="P108" t="s">
        <v>487</v>
      </c>
      <c r="Q108">
        <v>1</v>
      </c>
      <c r="W108">
        <v>0</v>
      </c>
      <c r="X108">
        <v>1933698176</v>
      </c>
      <c r="Y108">
        <f t="shared" si="32"/>
        <v>0.44</v>
      </c>
      <c r="AA108">
        <v>0</v>
      </c>
      <c r="AB108">
        <v>506.23</v>
      </c>
      <c r="AC108">
        <v>811.79</v>
      </c>
      <c r="AD108">
        <v>0</v>
      </c>
      <c r="AE108">
        <v>0</v>
      </c>
      <c r="AF108">
        <v>346.73</v>
      </c>
      <c r="AG108">
        <v>811.79</v>
      </c>
      <c r="AH108">
        <v>0</v>
      </c>
      <c r="AI108">
        <v>1</v>
      </c>
      <c r="AJ108">
        <v>1.46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0.44</v>
      </c>
      <c r="AU108" t="s">
        <v>3</v>
      </c>
      <c r="AV108">
        <v>1</v>
      </c>
      <c r="AW108">
        <v>2</v>
      </c>
      <c r="AX108">
        <v>52668003</v>
      </c>
      <c r="AY108">
        <v>1</v>
      </c>
      <c r="AZ108">
        <v>0</v>
      </c>
      <c r="BA108">
        <v>105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152.56120000000001</v>
      </c>
      <c r="BL108">
        <v>357.18759999999997</v>
      </c>
      <c r="BM108">
        <v>0</v>
      </c>
      <c r="BN108">
        <v>0</v>
      </c>
      <c r="BO108">
        <v>0.44</v>
      </c>
      <c r="BP108">
        <v>1</v>
      </c>
      <c r="BQ108">
        <v>0</v>
      </c>
      <c r="BR108">
        <v>152.56120000000001</v>
      </c>
      <c r="BS108">
        <v>357.18759999999997</v>
      </c>
      <c r="BT108">
        <v>0</v>
      </c>
      <c r="BU108">
        <v>0</v>
      </c>
      <c r="BV108">
        <v>0.44</v>
      </c>
      <c r="BW108">
        <v>1</v>
      </c>
      <c r="CV108">
        <v>0</v>
      </c>
      <c r="CW108">
        <f>ROUND(Y108*Source!I73*DO108,7)</f>
        <v>1.32</v>
      </c>
      <c r="CX108">
        <f>ROUND(Y108*Source!I73,7)</f>
        <v>1.32</v>
      </c>
      <c r="CY108">
        <f>AB108</f>
        <v>506.23</v>
      </c>
      <c r="CZ108">
        <f>AF108</f>
        <v>346.73</v>
      </c>
      <c r="DA108">
        <f>AJ108</f>
        <v>1.46</v>
      </c>
      <c r="DB108">
        <f t="shared" si="33"/>
        <v>152.56</v>
      </c>
      <c r="DC108">
        <f t="shared" si="34"/>
        <v>357.19</v>
      </c>
      <c r="DD108" t="s">
        <v>3</v>
      </c>
      <c r="DE108" t="s">
        <v>3</v>
      </c>
      <c r="DF108">
        <f t="shared" si="31"/>
        <v>0</v>
      </c>
      <c r="DG108">
        <f>ROUND(ROUND(AF108*AJ108,2)*CX108,2)</f>
        <v>668.22</v>
      </c>
      <c r="DH108">
        <f t="shared" si="24"/>
        <v>1071.56</v>
      </c>
      <c r="DI108">
        <f t="shared" si="25"/>
        <v>0</v>
      </c>
      <c r="DJ108">
        <f>DG108+DH108</f>
        <v>1739.78</v>
      </c>
      <c r="DK108">
        <v>0</v>
      </c>
      <c r="DL108" t="s">
        <v>495</v>
      </c>
      <c r="DM108">
        <v>4</v>
      </c>
      <c r="DN108" t="s">
        <v>481</v>
      </c>
      <c r="DO108">
        <v>1</v>
      </c>
    </row>
    <row r="109" spans="1:119">
      <c r="A109">
        <f>ROW(Source!A73)</f>
        <v>73</v>
      </c>
      <c r="B109">
        <v>52666988</v>
      </c>
      <c r="C109">
        <v>52667991</v>
      </c>
      <c r="D109">
        <v>50720098</v>
      </c>
      <c r="E109">
        <v>116</v>
      </c>
      <c r="F109">
        <v>1</v>
      </c>
      <c r="G109">
        <v>1</v>
      </c>
      <c r="H109">
        <v>3</v>
      </c>
      <c r="I109" t="s">
        <v>121</v>
      </c>
      <c r="J109" t="s">
        <v>3</v>
      </c>
      <c r="K109" t="s">
        <v>122</v>
      </c>
      <c r="L109">
        <v>1371</v>
      </c>
      <c r="N109">
        <v>1013</v>
      </c>
      <c r="O109" t="s">
        <v>21</v>
      </c>
      <c r="P109" t="s">
        <v>21</v>
      </c>
      <c r="Q109">
        <v>1</v>
      </c>
      <c r="W109">
        <v>0</v>
      </c>
      <c r="X109">
        <v>864875641</v>
      </c>
      <c r="Y109">
        <f t="shared" si="32"/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</v>
      </c>
      <c r="AU109" t="s">
        <v>3</v>
      </c>
      <c r="AV109">
        <v>0</v>
      </c>
      <c r="AW109">
        <v>2</v>
      </c>
      <c r="AX109">
        <v>52668004</v>
      </c>
      <c r="AY109">
        <v>1</v>
      </c>
      <c r="AZ109">
        <v>0</v>
      </c>
      <c r="BA109">
        <v>106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ROUND(Y109*Source!I73,7)</f>
        <v>0</v>
      </c>
      <c r="CY109">
        <f>AA109</f>
        <v>0</v>
      </c>
      <c r="CZ109">
        <f>AE109</f>
        <v>0</v>
      </c>
      <c r="DA109">
        <f>AI109</f>
        <v>1</v>
      </c>
      <c r="DB109">
        <f t="shared" si="33"/>
        <v>0</v>
      </c>
      <c r="DC109">
        <f t="shared" si="34"/>
        <v>0</v>
      </c>
      <c r="DD109" t="s">
        <v>3</v>
      </c>
      <c r="DE109" t="s">
        <v>3</v>
      </c>
      <c r="DF109">
        <f t="shared" si="31"/>
        <v>0</v>
      </c>
      <c r="DG109">
        <f t="shared" ref="DG109:DG140" si="37">ROUND(ROUND(AF109,2)*CX109,2)</f>
        <v>0</v>
      </c>
      <c r="DH109">
        <f t="shared" si="24"/>
        <v>0</v>
      </c>
      <c r="DI109">
        <f t="shared" si="25"/>
        <v>0</v>
      </c>
      <c r="DJ109">
        <f>DF109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>
      <c r="A110">
        <f>ROW(Source!A73)</f>
        <v>73</v>
      </c>
      <c r="B110">
        <v>52666988</v>
      </c>
      <c r="C110">
        <v>52667991</v>
      </c>
      <c r="D110">
        <v>50720106</v>
      </c>
      <c r="E110">
        <v>116</v>
      </c>
      <c r="F110">
        <v>1</v>
      </c>
      <c r="G110">
        <v>1</v>
      </c>
      <c r="H110">
        <v>3</v>
      </c>
      <c r="I110" t="s">
        <v>124</v>
      </c>
      <c r="J110" t="s">
        <v>3</v>
      </c>
      <c r="K110" t="s">
        <v>125</v>
      </c>
      <c r="L110">
        <v>1371</v>
      </c>
      <c r="N110">
        <v>1013</v>
      </c>
      <c r="O110" t="s">
        <v>21</v>
      </c>
      <c r="P110" t="s">
        <v>21</v>
      </c>
      <c r="Q110">
        <v>1</v>
      </c>
      <c r="W110">
        <v>0</v>
      </c>
      <c r="X110">
        <v>-1890832814</v>
      </c>
      <c r="Y110">
        <f t="shared" si="32"/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3</v>
      </c>
      <c r="AV110">
        <v>0</v>
      </c>
      <c r="AW110">
        <v>2</v>
      </c>
      <c r="AX110">
        <v>52668005</v>
      </c>
      <c r="AY110">
        <v>1</v>
      </c>
      <c r="AZ110">
        <v>0</v>
      </c>
      <c r="BA110">
        <v>107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ROUND(Y110*Source!I73,7)</f>
        <v>0</v>
      </c>
      <c r="CY110">
        <f>AA110</f>
        <v>0</v>
      </c>
      <c r="CZ110">
        <f>AE110</f>
        <v>0</v>
      </c>
      <c r="DA110">
        <f>AI110</f>
        <v>1</v>
      </c>
      <c r="DB110">
        <f t="shared" si="33"/>
        <v>0</v>
      </c>
      <c r="DC110">
        <f t="shared" si="34"/>
        <v>0</v>
      </c>
      <c r="DD110" t="s">
        <v>3</v>
      </c>
      <c r="DE110" t="s">
        <v>3</v>
      </c>
      <c r="DF110">
        <f t="shared" si="31"/>
        <v>0</v>
      </c>
      <c r="DG110">
        <f t="shared" si="37"/>
        <v>0</v>
      </c>
      <c r="DH110">
        <f t="shared" si="24"/>
        <v>0</v>
      </c>
      <c r="DI110">
        <f t="shared" si="25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>
      <c r="A111">
        <f>ROW(Source!A76)</f>
        <v>76</v>
      </c>
      <c r="B111">
        <v>52666988</v>
      </c>
      <c r="C111">
        <v>52668008</v>
      </c>
      <c r="D111">
        <v>50715288</v>
      </c>
      <c r="E111">
        <v>116</v>
      </c>
      <c r="F111">
        <v>1</v>
      </c>
      <c r="G111">
        <v>1</v>
      </c>
      <c r="H111">
        <v>1</v>
      </c>
      <c r="I111" t="s">
        <v>538</v>
      </c>
      <c r="J111" t="s">
        <v>3</v>
      </c>
      <c r="K111" t="s">
        <v>539</v>
      </c>
      <c r="L111">
        <v>1191</v>
      </c>
      <c r="N111">
        <v>1013</v>
      </c>
      <c r="O111" t="s">
        <v>481</v>
      </c>
      <c r="P111" t="s">
        <v>481</v>
      </c>
      <c r="Q111">
        <v>1</v>
      </c>
      <c r="W111">
        <v>0</v>
      </c>
      <c r="X111">
        <v>44848675</v>
      </c>
      <c r="Y111">
        <f t="shared" si="32"/>
        <v>37.28</v>
      </c>
      <c r="AA111">
        <v>0</v>
      </c>
      <c r="AB111">
        <v>0</v>
      </c>
      <c r="AC111">
        <v>0</v>
      </c>
      <c r="AD111">
        <v>793.61</v>
      </c>
      <c r="AE111">
        <v>0</v>
      </c>
      <c r="AF111">
        <v>0</v>
      </c>
      <c r="AG111">
        <v>0</v>
      </c>
      <c r="AH111">
        <v>793.61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37.28</v>
      </c>
      <c r="AU111" t="s">
        <v>3</v>
      </c>
      <c r="AV111">
        <v>1</v>
      </c>
      <c r="AW111">
        <v>2</v>
      </c>
      <c r="AX111">
        <v>52668021</v>
      </c>
      <c r="AY111">
        <v>2</v>
      </c>
      <c r="AZ111">
        <v>131072</v>
      </c>
      <c r="BA111">
        <v>108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29585.7808</v>
      </c>
      <c r="BN111">
        <v>37.28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29585.7808</v>
      </c>
      <c r="BU111">
        <v>37.28</v>
      </c>
      <c r="BV111">
        <v>0</v>
      </c>
      <c r="BW111">
        <v>1</v>
      </c>
      <c r="CU111">
        <f>ROUND(AT111*Source!I76*AH111*AL111,2)</f>
        <v>0</v>
      </c>
      <c r="CV111">
        <f>ROUND(Y111*Source!I76,7)</f>
        <v>0</v>
      </c>
      <c r="CW111">
        <v>0</v>
      </c>
      <c r="CX111">
        <f>ROUND(Y111*Source!I76,7)</f>
        <v>0</v>
      </c>
      <c r="CY111">
        <f>AD111</f>
        <v>793.61</v>
      </c>
      <c r="CZ111">
        <f>AH111</f>
        <v>793.61</v>
      </c>
      <c r="DA111">
        <f>AL111</f>
        <v>1</v>
      </c>
      <c r="DB111">
        <f t="shared" si="33"/>
        <v>29585.78</v>
      </c>
      <c r="DC111">
        <f t="shared" si="34"/>
        <v>0</v>
      </c>
      <c r="DD111" t="s">
        <v>3</v>
      </c>
      <c r="DE111" t="s">
        <v>3</v>
      </c>
      <c r="DF111">
        <f t="shared" si="31"/>
        <v>0</v>
      </c>
      <c r="DG111">
        <f t="shared" si="37"/>
        <v>0</v>
      </c>
      <c r="DH111">
        <f t="shared" si="24"/>
        <v>0</v>
      </c>
      <c r="DI111">
        <f t="shared" si="25"/>
        <v>0</v>
      </c>
      <c r="DJ111">
        <f>DI111</f>
        <v>0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ROW(Source!A76)</f>
        <v>76</v>
      </c>
      <c r="B112">
        <v>52666988</v>
      </c>
      <c r="C112">
        <v>52668008</v>
      </c>
      <c r="D112">
        <v>50715465</v>
      </c>
      <c r="E112">
        <v>116</v>
      </c>
      <c r="F112">
        <v>1</v>
      </c>
      <c r="G112">
        <v>1</v>
      </c>
      <c r="H112">
        <v>1</v>
      </c>
      <c r="I112" t="s">
        <v>482</v>
      </c>
      <c r="J112" t="s">
        <v>3</v>
      </c>
      <c r="K112" t="s">
        <v>483</v>
      </c>
      <c r="L112">
        <v>1191</v>
      </c>
      <c r="N112">
        <v>1013</v>
      </c>
      <c r="O112" t="s">
        <v>481</v>
      </c>
      <c r="P112" t="s">
        <v>481</v>
      </c>
      <c r="Q112">
        <v>1</v>
      </c>
      <c r="W112">
        <v>0</v>
      </c>
      <c r="X112">
        <v>-1417349443</v>
      </c>
      <c r="Y112">
        <f t="shared" si="32"/>
        <v>0.98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0.98</v>
      </c>
      <c r="AU112" t="s">
        <v>3</v>
      </c>
      <c r="AV112">
        <v>2</v>
      </c>
      <c r="AW112">
        <v>2</v>
      </c>
      <c r="AX112">
        <v>52668022</v>
      </c>
      <c r="AY112">
        <v>1</v>
      </c>
      <c r="AZ112">
        <v>0</v>
      </c>
      <c r="BA112">
        <v>109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ROUND(Y112*Source!I76,7)</f>
        <v>0</v>
      </c>
      <c r="CY112">
        <f>AD112</f>
        <v>0</v>
      </c>
      <c r="CZ112">
        <f>AH112</f>
        <v>0</v>
      </c>
      <c r="DA112">
        <f>AL112</f>
        <v>1</v>
      </c>
      <c r="DB112">
        <f t="shared" si="33"/>
        <v>0</v>
      </c>
      <c r="DC112">
        <f t="shared" si="34"/>
        <v>0</v>
      </c>
      <c r="DD112" t="s">
        <v>3</v>
      </c>
      <c r="DE112" t="s">
        <v>3</v>
      </c>
      <c r="DF112">
        <f t="shared" si="31"/>
        <v>0</v>
      </c>
      <c r="DG112">
        <f t="shared" si="37"/>
        <v>0</v>
      </c>
      <c r="DH112">
        <f t="shared" si="24"/>
        <v>0</v>
      </c>
      <c r="DI112">
        <f t="shared" si="25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ROW(Source!A76)</f>
        <v>76</v>
      </c>
      <c r="B113">
        <v>52666988</v>
      </c>
      <c r="C113">
        <v>52668008</v>
      </c>
      <c r="D113">
        <v>50836455</v>
      </c>
      <c r="E113">
        <v>1</v>
      </c>
      <c r="F113">
        <v>1</v>
      </c>
      <c r="G113">
        <v>1</v>
      </c>
      <c r="H113">
        <v>2</v>
      </c>
      <c r="I113" t="s">
        <v>484</v>
      </c>
      <c r="J113" t="s">
        <v>485</v>
      </c>
      <c r="K113" t="s">
        <v>486</v>
      </c>
      <c r="L113">
        <v>1368</v>
      </c>
      <c r="N113">
        <v>1011</v>
      </c>
      <c r="O113" t="s">
        <v>487</v>
      </c>
      <c r="P113" t="s">
        <v>487</v>
      </c>
      <c r="Q113">
        <v>1</v>
      </c>
      <c r="W113">
        <v>0</v>
      </c>
      <c r="X113">
        <v>850633116</v>
      </c>
      <c r="Y113">
        <f t="shared" si="32"/>
        <v>0.49</v>
      </c>
      <c r="AA113">
        <v>0</v>
      </c>
      <c r="AB113">
        <v>1626.29</v>
      </c>
      <c r="AC113">
        <v>1090.46</v>
      </c>
      <c r="AD113">
        <v>0</v>
      </c>
      <c r="AE113">
        <v>0</v>
      </c>
      <c r="AF113">
        <v>1626.29</v>
      </c>
      <c r="AG113">
        <v>1090.46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0.49</v>
      </c>
      <c r="AU113" t="s">
        <v>3</v>
      </c>
      <c r="AV113">
        <v>1</v>
      </c>
      <c r="AW113">
        <v>2</v>
      </c>
      <c r="AX113">
        <v>52668023</v>
      </c>
      <c r="AY113">
        <v>1</v>
      </c>
      <c r="AZ113">
        <v>0</v>
      </c>
      <c r="BA113">
        <v>110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796.88209999999992</v>
      </c>
      <c r="BL113">
        <v>534.32540000000006</v>
      </c>
      <c r="BM113">
        <v>0</v>
      </c>
      <c r="BN113">
        <v>0</v>
      </c>
      <c r="BO113">
        <v>0.49</v>
      </c>
      <c r="BP113">
        <v>1</v>
      </c>
      <c r="BQ113">
        <v>0</v>
      </c>
      <c r="BR113">
        <v>796.88209999999992</v>
      </c>
      <c r="BS113">
        <v>534.32540000000006</v>
      </c>
      <c r="BT113">
        <v>0</v>
      </c>
      <c r="BU113">
        <v>0</v>
      </c>
      <c r="BV113">
        <v>0.49</v>
      </c>
      <c r="BW113">
        <v>1</v>
      </c>
      <c r="CV113">
        <v>0</v>
      </c>
      <c r="CW113">
        <f>ROUND(Y113*Source!I76*DO113,7)</f>
        <v>0</v>
      </c>
      <c r="CX113">
        <f>ROUND(Y113*Source!I76,7)</f>
        <v>0</v>
      </c>
      <c r="CY113">
        <f>AB113</f>
        <v>1626.29</v>
      </c>
      <c r="CZ113">
        <f>AF113</f>
        <v>1626.29</v>
      </c>
      <c r="DA113">
        <f>AJ113</f>
        <v>1</v>
      </c>
      <c r="DB113">
        <f t="shared" si="33"/>
        <v>796.88</v>
      </c>
      <c r="DC113">
        <f t="shared" si="34"/>
        <v>534.33000000000004</v>
      </c>
      <c r="DD113" t="s">
        <v>3</v>
      </c>
      <c r="DE113" t="s">
        <v>3</v>
      </c>
      <c r="DF113">
        <f t="shared" si="31"/>
        <v>0</v>
      </c>
      <c r="DG113">
        <f t="shared" si="37"/>
        <v>0</v>
      </c>
      <c r="DH113">
        <f t="shared" si="24"/>
        <v>0</v>
      </c>
      <c r="DI113">
        <f t="shared" si="25"/>
        <v>0</v>
      </c>
      <c r="DJ113">
        <f>DG113+DH113</f>
        <v>0</v>
      </c>
      <c r="DK113">
        <v>1</v>
      </c>
      <c r="DL113" t="s">
        <v>488</v>
      </c>
      <c r="DM113">
        <v>6</v>
      </c>
      <c r="DN113" t="s">
        <v>481</v>
      </c>
      <c r="DO113">
        <v>1</v>
      </c>
    </row>
    <row r="114" spans="1:119">
      <c r="A114">
        <f>ROW(Source!A76)</f>
        <v>76</v>
      </c>
      <c r="B114">
        <v>52666988</v>
      </c>
      <c r="C114">
        <v>52668008</v>
      </c>
      <c r="D114">
        <v>50837347</v>
      </c>
      <c r="E114">
        <v>1</v>
      </c>
      <c r="F114">
        <v>1</v>
      </c>
      <c r="G114">
        <v>1</v>
      </c>
      <c r="H114">
        <v>2</v>
      </c>
      <c r="I114" t="s">
        <v>502</v>
      </c>
      <c r="J114" t="s">
        <v>503</v>
      </c>
      <c r="K114" t="s">
        <v>504</v>
      </c>
      <c r="L114">
        <v>1368</v>
      </c>
      <c r="N114">
        <v>1011</v>
      </c>
      <c r="O114" t="s">
        <v>487</v>
      </c>
      <c r="P114" t="s">
        <v>487</v>
      </c>
      <c r="Q114">
        <v>1</v>
      </c>
      <c r="W114">
        <v>0</v>
      </c>
      <c r="X114">
        <v>-950105757</v>
      </c>
      <c r="Y114">
        <f t="shared" si="32"/>
        <v>0.49</v>
      </c>
      <c r="AA114">
        <v>0</v>
      </c>
      <c r="AB114">
        <v>641.70000000000005</v>
      </c>
      <c r="AC114">
        <v>811.79</v>
      </c>
      <c r="AD114">
        <v>0</v>
      </c>
      <c r="AE114">
        <v>0</v>
      </c>
      <c r="AF114">
        <v>641.70000000000005</v>
      </c>
      <c r="AG114">
        <v>811.79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0.49</v>
      </c>
      <c r="AU114" t="s">
        <v>3</v>
      </c>
      <c r="AV114">
        <v>1</v>
      </c>
      <c r="AW114">
        <v>2</v>
      </c>
      <c r="AX114">
        <v>52668024</v>
      </c>
      <c r="AY114">
        <v>1</v>
      </c>
      <c r="AZ114">
        <v>0</v>
      </c>
      <c r="BA114">
        <v>111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314.43299999999999</v>
      </c>
      <c r="BL114">
        <v>397.77709999999996</v>
      </c>
      <c r="BM114">
        <v>0</v>
      </c>
      <c r="BN114">
        <v>0</v>
      </c>
      <c r="BO114">
        <v>0.49</v>
      </c>
      <c r="BP114">
        <v>1</v>
      </c>
      <c r="BQ114">
        <v>0</v>
      </c>
      <c r="BR114">
        <v>314.43299999999999</v>
      </c>
      <c r="BS114">
        <v>397.77709999999996</v>
      </c>
      <c r="BT114">
        <v>0</v>
      </c>
      <c r="BU114">
        <v>0</v>
      </c>
      <c r="BV114">
        <v>0.49</v>
      </c>
      <c r="BW114">
        <v>1</v>
      </c>
      <c r="CV114">
        <v>0</v>
      </c>
      <c r="CW114">
        <f>ROUND(Y114*Source!I76*DO114,7)</f>
        <v>0</v>
      </c>
      <c r="CX114">
        <f>ROUND(Y114*Source!I76,7)</f>
        <v>0</v>
      </c>
      <c r="CY114">
        <f>AB114</f>
        <v>641.70000000000005</v>
      </c>
      <c r="CZ114">
        <f>AF114</f>
        <v>641.70000000000005</v>
      </c>
      <c r="DA114">
        <f>AJ114</f>
        <v>1</v>
      </c>
      <c r="DB114">
        <f t="shared" si="33"/>
        <v>314.43</v>
      </c>
      <c r="DC114">
        <f t="shared" si="34"/>
        <v>397.78</v>
      </c>
      <c r="DD114" t="s">
        <v>3</v>
      </c>
      <c r="DE114" t="s">
        <v>3</v>
      </c>
      <c r="DF114">
        <f t="shared" si="31"/>
        <v>0</v>
      </c>
      <c r="DG114">
        <f t="shared" si="37"/>
        <v>0</v>
      </c>
      <c r="DH114">
        <f t="shared" si="24"/>
        <v>0</v>
      </c>
      <c r="DI114">
        <f t="shared" si="25"/>
        <v>0</v>
      </c>
      <c r="DJ114">
        <f>DG114+DH114</f>
        <v>0</v>
      </c>
      <c r="DK114">
        <v>1</v>
      </c>
      <c r="DL114" t="s">
        <v>495</v>
      </c>
      <c r="DM114">
        <v>4</v>
      </c>
      <c r="DN114" t="s">
        <v>481</v>
      </c>
      <c r="DO114">
        <v>1</v>
      </c>
    </row>
    <row r="115" spans="1:119">
      <c r="A115">
        <f>ROW(Source!A76)</f>
        <v>76</v>
      </c>
      <c r="B115">
        <v>52666988</v>
      </c>
      <c r="C115">
        <v>52668008</v>
      </c>
      <c r="D115">
        <v>50837542</v>
      </c>
      <c r="E115">
        <v>1</v>
      </c>
      <c r="F115">
        <v>1</v>
      </c>
      <c r="G115">
        <v>1</v>
      </c>
      <c r="H115">
        <v>2</v>
      </c>
      <c r="I115" t="s">
        <v>540</v>
      </c>
      <c r="J115" t="s">
        <v>541</v>
      </c>
      <c r="K115" t="s">
        <v>542</v>
      </c>
      <c r="L115">
        <v>1368</v>
      </c>
      <c r="N115">
        <v>1011</v>
      </c>
      <c r="O115" t="s">
        <v>487</v>
      </c>
      <c r="P115" t="s">
        <v>487</v>
      </c>
      <c r="Q115">
        <v>1</v>
      </c>
      <c r="W115">
        <v>0</v>
      </c>
      <c r="X115">
        <v>-2068435370</v>
      </c>
      <c r="Y115">
        <f t="shared" si="32"/>
        <v>4.9400000000000004</v>
      </c>
      <c r="AA115">
        <v>0</v>
      </c>
      <c r="AB115">
        <v>34.61</v>
      </c>
      <c r="AC115">
        <v>0</v>
      </c>
      <c r="AD115">
        <v>0</v>
      </c>
      <c r="AE115">
        <v>0</v>
      </c>
      <c r="AF115">
        <v>34.61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4.9400000000000004</v>
      </c>
      <c r="AU115" t="s">
        <v>3</v>
      </c>
      <c r="AV115">
        <v>1</v>
      </c>
      <c r="AW115">
        <v>2</v>
      </c>
      <c r="AX115">
        <v>52668025</v>
      </c>
      <c r="AY115">
        <v>1</v>
      </c>
      <c r="AZ115">
        <v>0</v>
      </c>
      <c r="BA115">
        <v>112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170.9734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170.9734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f>ROUND(Y115*Source!I76*DO115,7)</f>
        <v>0</v>
      </c>
      <c r="CX115">
        <f>ROUND(Y115*Source!I76,7)</f>
        <v>0</v>
      </c>
      <c r="CY115">
        <f>AB115</f>
        <v>34.61</v>
      </c>
      <c r="CZ115">
        <f>AF115</f>
        <v>34.61</v>
      </c>
      <c r="DA115">
        <f>AJ115</f>
        <v>1</v>
      </c>
      <c r="DB115">
        <f t="shared" si="33"/>
        <v>170.97</v>
      </c>
      <c r="DC115">
        <f t="shared" si="34"/>
        <v>0</v>
      </c>
      <c r="DD115" t="s">
        <v>3</v>
      </c>
      <c r="DE115" t="s">
        <v>3</v>
      </c>
      <c r="DF115">
        <f t="shared" si="31"/>
        <v>0</v>
      </c>
      <c r="DG115">
        <f t="shared" si="37"/>
        <v>0</v>
      </c>
      <c r="DH115">
        <f t="shared" si="24"/>
        <v>0</v>
      </c>
      <c r="DI115">
        <f t="shared" si="25"/>
        <v>0</v>
      </c>
      <c r="DJ115">
        <f>DG115+DH115</f>
        <v>0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>
      <c r="A116">
        <f>ROW(Source!A76)</f>
        <v>76</v>
      </c>
      <c r="B116">
        <v>52666988</v>
      </c>
      <c r="C116">
        <v>52668008</v>
      </c>
      <c r="D116">
        <v>50787214</v>
      </c>
      <c r="E116">
        <v>1</v>
      </c>
      <c r="F116">
        <v>1</v>
      </c>
      <c r="G116">
        <v>1</v>
      </c>
      <c r="H116">
        <v>3</v>
      </c>
      <c r="I116" t="s">
        <v>543</v>
      </c>
      <c r="J116" t="s">
        <v>544</v>
      </c>
      <c r="K116" t="s">
        <v>545</v>
      </c>
      <c r="L116">
        <v>1346</v>
      </c>
      <c r="N116">
        <v>1009</v>
      </c>
      <c r="O116" t="s">
        <v>48</v>
      </c>
      <c r="P116" t="s">
        <v>48</v>
      </c>
      <c r="Q116">
        <v>1</v>
      </c>
      <c r="W116">
        <v>0</v>
      </c>
      <c r="X116">
        <v>929419000</v>
      </c>
      <c r="Y116">
        <f t="shared" si="32"/>
        <v>0.66</v>
      </c>
      <c r="AA116">
        <v>282.81</v>
      </c>
      <c r="AB116">
        <v>0</v>
      </c>
      <c r="AC116">
        <v>0</v>
      </c>
      <c r="AD116">
        <v>0</v>
      </c>
      <c r="AE116">
        <v>206.43</v>
      </c>
      <c r="AF116">
        <v>0</v>
      </c>
      <c r="AG116">
        <v>0</v>
      </c>
      <c r="AH116">
        <v>0</v>
      </c>
      <c r="AI116">
        <v>1.37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0.66</v>
      </c>
      <c r="AU116" t="s">
        <v>3</v>
      </c>
      <c r="AV116">
        <v>0</v>
      </c>
      <c r="AW116">
        <v>2</v>
      </c>
      <c r="AX116">
        <v>52668026</v>
      </c>
      <c r="AY116">
        <v>1</v>
      </c>
      <c r="AZ116">
        <v>0</v>
      </c>
      <c r="BA116">
        <v>113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136.24380000000002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136.24380000000002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ROUND(Y116*Source!I76,7)</f>
        <v>0</v>
      </c>
      <c r="CY116">
        <f t="shared" ref="CY116:CY122" si="38">AA116</f>
        <v>282.81</v>
      </c>
      <c r="CZ116">
        <f t="shared" ref="CZ116:CZ122" si="39">AE116</f>
        <v>206.43</v>
      </c>
      <c r="DA116">
        <f t="shared" ref="DA116:DA122" si="40">AI116</f>
        <v>1.37</v>
      </c>
      <c r="DB116">
        <f t="shared" si="33"/>
        <v>136.24</v>
      </c>
      <c r="DC116">
        <f t="shared" si="34"/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37"/>
        <v>0</v>
      </c>
      <c r="DH116">
        <f t="shared" si="24"/>
        <v>0</v>
      </c>
      <c r="DI116">
        <f t="shared" si="25"/>
        <v>0</v>
      </c>
      <c r="DJ116">
        <f t="shared" ref="DJ116:DJ122" si="41"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>
      <c r="A117">
        <f>ROW(Source!A76)</f>
        <v>76</v>
      </c>
      <c r="B117">
        <v>52666988</v>
      </c>
      <c r="C117">
        <v>52668008</v>
      </c>
      <c r="D117">
        <v>50787246</v>
      </c>
      <c r="E117">
        <v>1</v>
      </c>
      <c r="F117">
        <v>1</v>
      </c>
      <c r="G117">
        <v>1</v>
      </c>
      <c r="H117">
        <v>3</v>
      </c>
      <c r="I117" t="s">
        <v>546</v>
      </c>
      <c r="J117" t="s">
        <v>547</v>
      </c>
      <c r="K117" t="s">
        <v>548</v>
      </c>
      <c r="L117">
        <v>1383</v>
      </c>
      <c r="N117">
        <v>1013</v>
      </c>
      <c r="O117" t="s">
        <v>549</v>
      </c>
      <c r="P117" t="s">
        <v>549</v>
      </c>
      <c r="Q117">
        <v>1</v>
      </c>
      <c r="W117">
        <v>0</v>
      </c>
      <c r="X117">
        <v>-1504342657</v>
      </c>
      <c r="Y117">
        <f t="shared" si="32"/>
        <v>2.5428000000000002</v>
      </c>
      <c r="AA117">
        <v>7.32</v>
      </c>
      <c r="AB117">
        <v>0</v>
      </c>
      <c r="AC117">
        <v>0</v>
      </c>
      <c r="AD117">
        <v>0</v>
      </c>
      <c r="AE117">
        <v>7.32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2.5428000000000002</v>
      </c>
      <c r="AU117" t="s">
        <v>3</v>
      </c>
      <c r="AV117">
        <v>0</v>
      </c>
      <c r="AW117">
        <v>2</v>
      </c>
      <c r="AX117">
        <v>52668027</v>
      </c>
      <c r="AY117">
        <v>1</v>
      </c>
      <c r="AZ117">
        <v>0</v>
      </c>
      <c r="BA117">
        <v>114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18.613296000000002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18.613296000000002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ROUND(Y117*Source!I76,7)</f>
        <v>0</v>
      </c>
      <c r="CY117">
        <f t="shared" si="38"/>
        <v>7.32</v>
      </c>
      <c r="CZ117">
        <f t="shared" si="39"/>
        <v>7.32</v>
      </c>
      <c r="DA117">
        <f t="shared" si="40"/>
        <v>1</v>
      </c>
      <c r="DB117">
        <f t="shared" si="33"/>
        <v>18.61</v>
      </c>
      <c r="DC117">
        <f t="shared" si="34"/>
        <v>0</v>
      </c>
      <c r="DD117" t="s">
        <v>3</v>
      </c>
      <c r="DE117" t="s">
        <v>3</v>
      </c>
      <c r="DF117">
        <f>ROUND(ROUND(AE117,2)*CX117,2)</f>
        <v>0</v>
      </c>
      <c r="DG117">
        <f t="shared" si="37"/>
        <v>0</v>
      </c>
      <c r="DH117">
        <f t="shared" si="24"/>
        <v>0</v>
      </c>
      <c r="DI117">
        <f t="shared" si="25"/>
        <v>0</v>
      </c>
      <c r="DJ117">
        <f t="shared" si="41"/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ROW(Source!A76)</f>
        <v>76</v>
      </c>
      <c r="B118">
        <v>52666988</v>
      </c>
      <c r="C118">
        <v>52668008</v>
      </c>
      <c r="D118">
        <v>50787977</v>
      </c>
      <c r="E118">
        <v>1</v>
      </c>
      <c r="F118">
        <v>1</v>
      </c>
      <c r="G118">
        <v>1</v>
      </c>
      <c r="H118">
        <v>3</v>
      </c>
      <c r="I118" t="s">
        <v>550</v>
      </c>
      <c r="J118" t="s">
        <v>551</v>
      </c>
      <c r="K118" t="s">
        <v>552</v>
      </c>
      <c r="L118">
        <v>1346</v>
      </c>
      <c r="N118">
        <v>1009</v>
      </c>
      <c r="O118" t="s">
        <v>48</v>
      </c>
      <c r="P118" t="s">
        <v>48</v>
      </c>
      <c r="Q118">
        <v>1</v>
      </c>
      <c r="W118">
        <v>0</v>
      </c>
      <c r="X118">
        <v>-1606616209</v>
      </c>
      <c r="Y118">
        <f t="shared" si="32"/>
        <v>3</v>
      </c>
      <c r="AA118">
        <v>121.39</v>
      </c>
      <c r="AB118">
        <v>0</v>
      </c>
      <c r="AC118">
        <v>0</v>
      </c>
      <c r="AD118">
        <v>0</v>
      </c>
      <c r="AE118">
        <v>155.63</v>
      </c>
      <c r="AF118">
        <v>0</v>
      </c>
      <c r="AG118">
        <v>0</v>
      </c>
      <c r="AH118">
        <v>0</v>
      </c>
      <c r="AI118">
        <v>0.78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3</v>
      </c>
      <c r="AU118" t="s">
        <v>3</v>
      </c>
      <c r="AV118">
        <v>0</v>
      </c>
      <c r="AW118">
        <v>2</v>
      </c>
      <c r="AX118">
        <v>52668028</v>
      </c>
      <c r="AY118">
        <v>1</v>
      </c>
      <c r="AZ118">
        <v>0</v>
      </c>
      <c r="BA118">
        <v>115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466.89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466.89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ROUND(Y118*Source!I76,7)</f>
        <v>0</v>
      </c>
      <c r="CY118">
        <f t="shared" si="38"/>
        <v>121.39</v>
      </c>
      <c r="CZ118">
        <f t="shared" si="39"/>
        <v>155.63</v>
      </c>
      <c r="DA118">
        <f t="shared" si="40"/>
        <v>0.78</v>
      </c>
      <c r="DB118">
        <f t="shared" si="33"/>
        <v>466.89</v>
      </c>
      <c r="DC118">
        <f t="shared" si="34"/>
        <v>0</v>
      </c>
      <c r="DD118" t="s">
        <v>3</v>
      </c>
      <c r="DE118" t="s">
        <v>3</v>
      </c>
      <c r="DF118">
        <f>ROUND(ROUND(AE118*AI118,2)*CX118,2)</f>
        <v>0</v>
      </c>
      <c r="DG118">
        <f t="shared" si="37"/>
        <v>0</v>
      </c>
      <c r="DH118">
        <f t="shared" si="24"/>
        <v>0</v>
      </c>
      <c r="DI118">
        <f t="shared" si="25"/>
        <v>0</v>
      </c>
      <c r="DJ118">
        <f t="shared" si="41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ROW(Source!A76)</f>
        <v>76</v>
      </c>
      <c r="B119">
        <v>52666988</v>
      </c>
      <c r="C119">
        <v>52668008</v>
      </c>
      <c r="D119">
        <v>50788694</v>
      </c>
      <c r="E119">
        <v>1</v>
      </c>
      <c r="F119">
        <v>1</v>
      </c>
      <c r="G119">
        <v>1</v>
      </c>
      <c r="H119">
        <v>3</v>
      </c>
      <c r="I119" t="s">
        <v>553</v>
      </c>
      <c r="J119" t="s">
        <v>554</v>
      </c>
      <c r="K119" t="s">
        <v>555</v>
      </c>
      <c r="L119">
        <v>1348</v>
      </c>
      <c r="N119">
        <v>1009</v>
      </c>
      <c r="O119" t="s">
        <v>56</v>
      </c>
      <c r="P119" t="s">
        <v>56</v>
      </c>
      <c r="Q119">
        <v>1000</v>
      </c>
      <c r="W119">
        <v>0</v>
      </c>
      <c r="X119">
        <v>821985561</v>
      </c>
      <c r="Y119">
        <f t="shared" si="32"/>
        <v>1.4E-3</v>
      </c>
      <c r="AA119">
        <v>164353.74</v>
      </c>
      <c r="AB119">
        <v>0</v>
      </c>
      <c r="AC119">
        <v>0</v>
      </c>
      <c r="AD119">
        <v>0</v>
      </c>
      <c r="AE119">
        <v>127406</v>
      </c>
      <c r="AF119">
        <v>0</v>
      </c>
      <c r="AG119">
        <v>0</v>
      </c>
      <c r="AH119">
        <v>0</v>
      </c>
      <c r="AI119">
        <v>1.29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1.4E-3</v>
      </c>
      <c r="AU119" t="s">
        <v>3</v>
      </c>
      <c r="AV119">
        <v>0</v>
      </c>
      <c r="AW119">
        <v>2</v>
      </c>
      <c r="AX119">
        <v>52668029</v>
      </c>
      <c r="AY119">
        <v>1</v>
      </c>
      <c r="AZ119">
        <v>0</v>
      </c>
      <c r="BA119">
        <v>116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178.36840000000001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178.36840000000001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ROUND(Y119*Source!I76,7)</f>
        <v>0</v>
      </c>
      <c r="CY119">
        <f t="shared" si="38"/>
        <v>164353.74</v>
      </c>
      <c r="CZ119">
        <f t="shared" si="39"/>
        <v>127406</v>
      </c>
      <c r="DA119">
        <f t="shared" si="40"/>
        <v>1.29</v>
      </c>
      <c r="DB119">
        <f t="shared" si="33"/>
        <v>178.37</v>
      </c>
      <c r="DC119">
        <f t="shared" si="34"/>
        <v>0</v>
      </c>
      <c r="DD119" t="s">
        <v>3</v>
      </c>
      <c r="DE119" t="s">
        <v>3</v>
      </c>
      <c r="DF119">
        <f>ROUND(ROUND(AE119*AI119,2)*CX119,2)</f>
        <v>0</v>
      </c>
      <c r="DG119">
        <f t="shared" si="37"/>
        <v>0</v>
      </c>
      <c r="DH119">
        <f t="shared" si="24"/>
        <v>0</v>
      </c>
      <c r="DI119">
        <f t="shared" si="25"/>
        <v>0</v>
      </c>
      <c r="DJ119">
        <f t="shared" si="41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>
      <c r="A120">
        <f>ROW(Source!A76)</f>
        <v>76</v>
      </c>
      <c r="B120">
        <v>52666988</v>
      </c>
      <c r="C120">
        <v>52668008</v>
      </c>
      <c r="D120">
        <v>50806099</v>
      </c>
      <c r="E120">
        <v>1</v>
      </c>
      <c r="F120">
        <v>1</v>
      </c>
      <c r="G120">
        <v>1</v>
      </c>
      <c r="H120">
        <v>3</v>
      </c>
      <c r="I120" t="s">
        <v>146</v>
      </c>
      <c r="J120" t="s">
        <v>148</v>
      </c>
      <c r="K120" t="s">
        <v>147</v>
      </c>
      <c r="L120">
        <v>1346</v>
      </c>
      <c r="N120">
        <v>1009</v>
      </c>
      <c r="O120" t="s">
        <v>48</v>
      </c>
      <c r="P120" t="s">
        <v>48</v>
      </c>
      <c r="Q120">
        <v>1</v>
      </c>
      <c r="W120">
        <v>0</v>
      </c>
      <c r="X120">
        <v>1223394749</v>
      </c>
      <c r="Y120">
        <f t="shared" si="32"/>
        <v>0.1</v>
      </c>
      <c r="AA120">
        <v>115.03</v>
      </c>
      <c r="AB120">
        <v>0</v>
      </c>
      <c r="AC120">
        <v>0</v>
      </c>
      <c r="AD120">
        <v>0</v>
      </c>
      <c r="AE120">
        <v>79.88</v>
      </c>
      <c r="AF120">
        <v>0</v>
      </c>
      <c r="AG120">
        <v>0</v>
      </c>
      <c r="AH120">
        <v>0</v>
      </c>
      <c r="AI120">
        <v>1.44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0.1</v>
      </c>
      <c r="AU120" t="s">
        <v>3</v>
      </c>
      <c r="AV120">
        <v>0</v>
      </c>
      <c r="AW120">
        <v>2</v>
      </c>
      <c r="AX120">
        <v>52668030</v>
      </c>
      <c r="AY120">
        <v>1</v>
      </c>
      <c r="AZ120">
        <v>0</v>
      </c>
      <c r="BA120">
        <v>117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7.9879999999999995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7.9879999999999995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ROUND(Y120*Source!I76,7)</f>
        <v>0</v>
      </c>
      <c r="CY120">
        <f t="shared" si="38"/>
        <v>115.03</v>
      </c>
      <c r="CZ120">
        <f t="shared" si="39"/>
        <v>79.88</v>
      </c>
      <c r="DA120">
        <f t="shared" si="40"/>
        <v>1.44</v>
      </c>
      <c r="DB120">
        <f t="shared" si="33"/>
        <v>7.99</v>
      </c>
      <c r="DC120">
        <f t="shared" si="34"/>
        <v>0</v>
      </c>
      <c r="DD120" t="s">
        <v>3</v>
      </c>
      <c r="DE120" t="s">
        <v>3</v>
      </c>
      <c r="DF120">
        <f>ROUND(ROUND(AE120*AI120,2)*CX120,2)</f>
        <v>0</v>
      </c>
      <c r="DG120">
        <f t="shared" si="37"/>
        <v>0</v>
      </c>
      <c r="DH120">
        <f t="shared" si="24"/>
        <v>0</v>
      </c>
      <c r="DI120">
        <f t="shared" si="25"/>
        <v>0</v>
      </c>
      <c r="DJ120">
        <f t="shared" si="41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>
      <c r="A121">
        <f>ROW(Source!A76)</f>
        <v>76</v>
      </c>
      <c r="B121">
        <v>52666988</v>
      </c>
      <c r="C121">
        <v>52668008</v>
      </c>
      <c r="D121">
        <v>50806099</v>
      </c>
      <c r="E121">
        <v>1</v>
      </c>
      <c r="F121">
        <v>1</v>
      </c>
      <c r="G121">
        <v>1</v>
      </c>
      <c r="H121">
        <v>3</v>
      </c>
      <c r="I121" t="s">
        <v>146</v>
      </c>
      <c r="J121" t="s">
        <v>148</v>
      </c>
      <c r="K121" t="s">
        <v>147</v>
      </c>
      <c r="L121">
        <v>1346</v>
      </c>
      <c r="N121">
        <v>1009</v>
      </c>
      <c r="O121" t="s">
        <v>48</v>
      </c>
      <c r="P121" t="s">
        <v>48</v>
      </c>
      <c r="Q121">
        <v>1</v>
      </c>
      <c r="W121">
        <v>0</v>
      </c>
      <c r="X121">
        <v>1223394749</v>
      </c>
      <c r="Y121">
        <f t="shared" si="32"/>
        <v>-0.1</v>
      </c>
      <c r="AA121">
        <v>115.03</v>
      </c>
      <c r="AB121">
        <v>0</v>
      </c>
      <c r="AC121">
        <v>0</v>
      </c>
      <c r="AD121">
        <v>0</v>
      </c>
      <c r="AE121">
        <v>79.88</v>
      </c>
      <c r="AF121">
        <v>0</v>
      </c>
      <c r="AG121">
        <v>0</v>
      </c>
      <c r="AH121">
        <v>0</v>
      </c>
      <c r="AI121">
        <v>1.44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-0.1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ROUND(Y121*Source!I76,7)</f>
        <v>0</v>
      </c>
      <c r="CY121">
        <f t="shared" si="38"/>
        <v>115.03</v>
      </c>
      <c r="CZ121">
        <f t="shared" si="39"/>
        <v>79.88</v>
      </c>
      <c r="DA121">
        <f t="shared" si="40"/>
        <v>1.44</v>
      </c>
      <c r="DB121">
        <f t="shared" si="33"/>
        <v>-7.99</v>
      </c>
      <c r="DC121">
        <f t="shared" si="34"/>
        <v>0</v>
      </c>
      <c r="DD121" t="s">
        <v>3</v>
      </c>
      <c r="DE121" t="s">
        <v>3</v>
      </c>
      <c r="DF121">
        <f>ROUND(ROUND(AE121*AI121,2)*CX121,2)</f>
        <v>0</v>
      </c>
      <c r="DG121">
        <f t="shared" si="37"/>
        <v>0</v>
      </c>
      <c r="DH121">
        <f t="shared" si="24"/>
        <v>0</v>
      </c>
      <c r="DI121">
        <f t="shared" si="25"/>
        <v>0</v>
      </c>
      <c r="DJ121">
        <f t="shared" si="41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>
      <c r="A122">
        <f>ROW(Source!A76)</f>
        <v>76</v>
      </c>
      <c r="B122">
        <v>52666988</v>
      </c>
      <c r="C122">
        <v>52668008</v>
      </c>
      <c r="D122">
        <v>50721257</v>
      </c>
      <c r="E122">
        <v>116</v>
      </c>
      <c r="F122">
        <v>1</v>
      </c>
      <c r="G122">
        <v>1</v>
      </c>
      <c r="H122">
        <v>3</v>
      </c>
      <c r="I122" t="s">
        <v>150</v>
      </c>
      <c r="J122" t="s">
        <v>3</v>
      </c>
      <c r="K122" t="s">
        <v>151</v>
      </c>
      <c r="L122">
        <v>3277935</v>
      </c>
      <c r="N122">
        <v>1013</v>
      </c>
      <c r="O122" t="s">
        <v>152</v>
      </c>
      <c r="P122" t="s">
        <v>152</v>
      </c>
      <c r="Q122">
        <v>1</v>
      </c>
      <c r="W122">
        <v>0</v>
      </c>
      <c r="X122">
        <v>274903907</v>
      </c>
      <c r="Y122">
        <f t="shared" si="32"/>
        <v>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 t="s">
        <v>3</v>
      </c>
      <c r="AT122">
        <v>2</v>
      </c>
      <c r="AU122" t="s">
        <v>3</v>
      </c>
      <c r="AV122">
        <v>0</v>
      </c>
      <c r="AW122">
        <v>2</v>
      </c>
      <c r="AX122">
        <v>52668031</v>
      </c>
      <c r="AY122">
        <v>1</v>
      </c>
      <c r="AZ122">
        <v>0</v>
      </c>
      <c r="BA122">
        <v>118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ROUND(Y122*Source!I76,7)</f>
        <v>0</v>
      </c>
      <c r="CY122">
        <f t="shared" si="38"/>
        <v>0</v>
      </c>
      <c r="CZ122">
        <f t="shared" si="39"/>
        <v>0</v>
      </c>
      <c r="DA122">
        <f t="shared" si="40"/>
        <v>1</v>
      </c>
      <c r="DB122">
        <f t="shared" si="33"/>
        <v>0</v>
      </c>
      <c r="DC122">
        <f t="shared" si="34"/>
        <v>0</v>
      </c>
      <c r="DD122" t="s">
        <v>3</v>
      </c>
      <c r="DE122" t="s">
        <v>3</v>
      </c>
      <c r="DF122">
        <f t="shared" ref="DF122:DF127" si="42">ROUND(ROUND(AE122,2)*CX122,2)</f>
        <v>0</v>
      </c>
      <c r="DG122">
        <f t="shared" si="37"/>
        <v>0</v>
      </c>
      <c r="DH122">
        <f t="shared" si="24"/>
        <v>0</v>
      </c>
      <c r="DI122">
        <f t="shared" si="25"/>
        <v>0</v>
      </c>
      <c r="DJ122">
        <f t="shared" si="41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>
      <c r="A123">
        <f>ROW(Source!A79)</f>
        <v>79</v>
      </c>
      <c r="B123">
        <v>52666988</v>
      </c>
      <c r="C123">
        <v>52668034</v>
      </c>
      <c r="D123">
        <v>50715300</v>
      </c>
      <c r="E123">
        <v>116</v>
      </c>
      <c r="F123">
        <v>1</v>
      </c>
      <c r="G123">
        <v>1</v>
      </c>
      <c r="H123">
        <v>1</v>
      </c>
      <c r="I123" t="s">
        <v>556</v>
      </c>
      <c r="J123" t="s">
        <v>3</v>
      </c>
      <c r="K123" t="s">
        <v>557</v>
      </c>
      <c r="L123">
        <v>1191</v>
      </c>
      <c r="N123">
        <v>1013</v>
      </c>
      <c r="O123" t="s">
        <v>481</v>
      </c>
      <c r="P123" t="s">
        <v>481</v>
      </c>
      <c r="Q123">
        <v>1</v>
      </c>
      <c r="W123">
        <v>0</v>
      </c>
      <c r="X123">
        <v>1522950421</v>
      </c>
      <c r="Y123">
        <f t="shared" ref="Y123:Y154" si="43">AT123</f>
        <v>62.83</v>
      </c>
      <c r="AA123">
        <v>0</v>
      </c>
      <c r="AB123">
        <v>0</v>
      </c>
      <c r="AC123">
        <v>0</v>
      </c>
      <c r="AD123">
        <v>836.02</v>
      </c>
      <c r="AE123">
        <v>0</v>
      </c>
      <c r="AF123">
        <v>0</v>
      </c>
      <c r="AG123">
        <v>0</v>
      </c>
      <c r="AH123">
        <v>836.02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62.83</v>
      </c>
      <c r="AU123" t="s">
        <v>3</v>
      </c>
      <c r="AV123">
        <v>1</v>
      </c>
      <c r="AW123">
        <v>2</v>
      </c>
      <c r="AX123">
        <v>52668049</v>
      </c>
      <c r="AY123">
        <v>2</v>
      </c>
      <c r="AZ123">
        <v>131072</v>
      </c>
      <c r="BA123">
        <v>119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52527.136599999998</v>
      </c>
      <c r="BN123">
        <v>62.83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52527.136599999998</v>
      </c>
      <c r="BU123">
        <v>62.83</v>
      </c>
      <c r="BV123">
        <v>0</v>
      </c>
      <c r="BW123">
        <v>1</v>
      </c>
      <c r="CU123">
        <f>ROUND(AT123*Source!I79*AH123*AL123,2)</f>
        <v>0</v>
      </c>
      <c r="CV123">
        <f>ROUND(Y123*Source!I79,7)</f>
        <v>0</v>
      </c>
      <c r="CW123">
        <v>0</v>
      </c>
      <c r="CX123">
        <f>ROUND(Y123*Source!I79,7)</f>
        <v>0</v>
      </c>
      <c r="CY123">
        <f>AD123</f>
        <v>836.02</v>
      </c>
      <c r="CZ123">
        <f>AH123</f>
        <v>836.02</v>
      </c>
      <c r="DA123">
        <f>AL123</f>
        <v>1</v>
      </c>
      <c r="DB123">
        <f t="shared" ref="DB123:DB154" si="44">ROUND(ROUND(AT123*CZ123,2),6)</f>
        <v>52527.14</v>
      </c>
      <c r="DC123">
        <f t="shared" ref="DC123:DC154" si="45">ROUND(ROUND(AT123*AG123,2),6)</f>
        <v>0</v>
      </c>
      <c r="DD123" t="s">
        <v>3</v>
      </c>
      <c r="DE123" t="s">
        <v>3</v>
      </c>
      <c r="DF123">
        <f t="shared" si="42"/>
        <v>0</v>
      </c>
      <c r="DG123">
        <f t="shared" si="37"/>
        <v>0</v>
      </c>
      <c r="DH123">
        <f t="shared" si="24"/>
        <v>0</v>
      </c>
      <c r="DI123">
        <f t="shared" si="25"/>
        <v>0</v>
      </c>
      <c r="DJ123">
        <f>DI123</f>
        <v>0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ROW(Source!A79)</f>
        <v>79</v>
      </c>
      <c r="B124">
        <v>52666988</v>
      </c>
      <c r="C124">
        <v>52668034</v>
      </c>
      <c r="D124">
        <v>50715465</v>
      </c>
      <c r="E124">
        <v>116</v>
      </c>
      <c r="F124">
        <v>1</v>
      </c>
      <c r="G124">
        <v>1</v>
      </c>
      <c r="H124">
        <v>1</v>
      </c>
      <c r="I124" t="s">
        <v>482</v>
      </c>
      <c r="J124" t="s">
        <v>3</v>
      </c>
      <c r="K124" t="s">
        <v>483</v>
      </c>
      <c r="L124">
        <v>1191</v>
      </c>
      <c r="N124">
        <v>1013</v>
      </c>
      <c r="O124" t="s">
        <v>481</v>
      </c>
      <c r="P124" t="s">
        <v>481</v>
      </c>
      <c r="Q124">
        <v>1</v>
      </c>
      <c r="W124">
        <v>0</v>
      </c>
      <c r="X124">
        <v>-1417349443</v>
      </c>
      <c r="Y124">
        <f t="shared" si="43"/>
        <v>0.08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0.08</v>
      </c>
      <c r="AU124" t="s">
        <v>3</v>
      </c>
      <c r="AV124">
        <v>2</v>
      </c>
      <c r="AW124">
        <v>2</v>
      </c>
      <c r="AX124">
        <v>52668050</v>
      </c>
      <c r="AY124">
        <v>1</v>
      </c>
      <c r="AZ124">
        <v>0</v>
      </c>
      <c r="BA124">
        <v>120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ROUND(Y124*Source!I79,7)</f>
        <v>0</v>
      </c>
      <c r="CY124">
        <f>AD124</f>
        <v>0</v>
      </c>
      <c r="CZ124">
        <f>AH124</f>
        <v>0</v>
      </c>
      <c r="DA124">
        <f>AL124</f>
        <v>1</v>
      </c>
      <c r="DB124">
        <f t="shared" si="44"/>
        <v>0</v>
      </c>
      <c r="DC124">
        <f t="shared" si="45"/>
        <v>0</v>
      </c>
      <c r="DD124" t="s">
        <v>3</v>
      </c>
      <c r="DE124" t="s">
        <v>3</v>
      </c>
      <c r="DF124">
        <f t="shared" si="42"/>
        <v>0</v>
      </c>
      <c r="DG124">
        <f t="shared" si="37"/>
        <v>0</v>
      </c>
      <c r="DH124">
        <f t="shared" si="24"/>
        <v>0</v>
      </c>
      <c r="DI124">
        <f t="shared" si="25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>
      <c r="A125">
        <f>ROW(Source!A79)</f>
        <v>79</v>
      </c>
      <c r="B125">
        <v>52666988</v>
      </c>
      <c r="C125">
        <v>52668034</v>
      </c>
      <c r="D125">
        <v>50836455</v>
      </c>
      <c r="E125">
        <v>1</v>
      </c>
      <c r="F125">
        <v>1</v>
      </c>
      <c r="G125">
        <v>1</v>
      </c>
      <c r="H125">
        <v>2</v>
      </c>
      <c r="I125" t="s">
        <v>484</v>
      </c>
      <c r="J125" t="s">
        <v>485</v>
      </c>
      <c r="K125" t="s">
        <v>486</v>
      </c>
      <c r="L125">
        <v>1368</v>
      </c>
      <c r="N125">
        <v>1011</v>
      </c>
      <c r="O125" t="s">
        <v>487</v>
      </c>
      <c r="P125" t="s">
        <v>487</v>
      </c>
      <c r="Q125">
        <v>1</v>
      </c>
      <c r="W125">
        <v>0</v>
      </c>
      <c r="X125">
        <v>850633116</v>
      </c>
      <c r="Y125">
        <f t="shared" si="43"/>
        <v>0.04</v>
      </c>
      <c r="AA125">
        <v>0</v>
      </c>
      <c r="AB125">
        <v>1626.29</v>
      </c>
      <c r="AC125">
        <v>1090.46</v>
      </c>
      <c r="AD125">
        <v>0</v>
      </c>
      <c r="AE125">
        <v>0</v>
      </c>
      <c r="AF125">
        <v>1626.29</v>
      </c>
      <c r="AG125">
        <v>1090.46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0.04</v>
      </c>
      <c r="AU125" t="s">
        <v>3</v>
      </c>
      <c r="AV125">
        <v>1</v>
      </c>
      <c r="AW125">
        <v>2</v>
      </c>
      <c r="AX125">
        <v>52668051</v>
      </c>
      <c r="AY125">
        <v>1</v>
      </c>
      <c r="AZ125">
        <v>0</v>
      </c>
      <c r="BA125">
        <v>121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65.051599999999993</v>
      </c>
      <c r="BL125">
        <v>43.618400000000001</v>
      </c>
      <c r="BM125">
        <v>0</v>
      </c>
      <c r="BN125">
        <v>0</v>
      </c>
      <c r="BO125">
        <v>0.04</v>
      </c>
      <c r="BP125">
        <v>1</v>
      </c>
      <c r="BQ125">
        <v>0</v>
      </c>
      <c r="BR125">
        <v>65.051599999999993</v>
      </c>
      <c r="BS125">
        <v>43.618400000000001</v>
      </c>
      <c r="BT125">
        <v>0</v>
      </c>
      <c r="BU125">
        <v>0</v>
      </c>
      <c r="BV125">
        <v>0.04</v>
      </c>
      <c r="BW125">
        <v>1</v>
      </c>
      <c r="CV125">
        <v>0</v>
      </c>
      <c r="CW125">
        <f>ROUND(Y125*Source!I79*DO125,7)</f>
        <v>0</v>
      </c>
      <c r="CX125">
        <f>ROUND(Y125*Source!I79,7)</f>
        <v>0</v>
      </c>
      <c r="CY125">
        <f>AB125</f>
        <v>1626.29</v>
      </c>
      <c r="CZ125">
        <f>AF125</f>
        <v>1626.29</v>
      </c>
      <c r="DA125">
        <f>AJ125</f>
        <v>1</v>
      </c>
      <c r="DB125">
        <f t="shared" si="44"/>
        <v>65.05</v>
      </c>
      <c r="DC125">
        <f t="shared" si="45"/>
        <v>43.62</v>
      </c>
      <c r="DD125" t="s">
        <v>3</v>
      </c>
      <c r="DE125" t="s">
        <v>3</v>
      </c>
      <c r="DF125">
        <f t="shared" si="42"/>
        <v>0</v>
      </c>
      <c r="DG125">
        <f t="shared" si="37"/>
        <v>0</v>
      </c>
      <c r="DH125">
        <f t="shared" si="24"/>
        <v>0</v>
      </c>
      <c r="DI125">
        <f t="shared" si="25"/>
        <v>0</v>
      </c>
      <c r="DJ125">
        <f>DG125+DH125</f>
        <v>0</v>
      </c>
      <c r="DK125">
        <v>1</v>
      </c>
      <c r="DL125" t="s">
        <v>488</v>
      </c>
      <c r="DM125">
        <v>6</v>
      </c>
      <c r="DN125" t="s">
        <v>481</v>
      </c>
      <c r="DO125">
        <v>1</v>
      </c>
    </row>
    <row r="126" spans="1:119">
      <c r="A126">
        <f>ROW(Source!A79)</f>
        <v>79</v>
      </c>
      <c r="B126">
        <v>52666988</v>
      </c>
      <c r="C126">
        <v>52668034</v>
      </c>
      <c r="D126">
        <v>50837347</v>
      </c>
      <c r="E126">
        <v>1</v>
      </c>
      <c r="F126">
        <v>1</v>
      </c>
      <c r="G126">
        <v>1</v>
      </c>
      <c r="H126">
        <v>2</v>
      </c>
      <c r="I126" t="s">
        <v>502</v>
      </c>
      <c r="J126" t="s">
        <v>503</v>
      </c>
      <c r="K126" t="s">
        <v>504</v>
      </c>
      <c r="L126">
        <v>1368</v>
      </c>
      <c r="N126">
        <v>1011</v>
      </c>
      <c r="O126" t="s">
        <v>487</v>
      </c>
      <c r="P126" t="s">
        <v>487</v>
      </c>
      <c r="Q126">
        <v>1</v>
      </c>
      <c r="W126">
        <v>0</v>
      </c>
      <c r="X126">
        <v>-950105757</v>
      </c>
      <c r="Y126">
        <f t="shared" si="43"/>
        <v>0.04</v>
      </c>
      <c r="AA126">
        <v>0</v>
      </c>
      <c r="AB126">
        <v>641.70000000000005</v>
      </c>
      <c r="AC126">
        <v>811.79</v>
      </c>
      <c r="AD126">
        <v>0</v>
      </c>
      <c r="AE126">
        <v>0</v>
      </c>
      <c r="AF126">
        <v>641.70000000000005</v>
      </c>
      <c r="AG126">
        <v>811.79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0.04</v>
      </c>
      <c r="AU126" t="s">
        <v>3</v>
      </c>
      <c r="AV126">
        <v>1</v>
      </c>
      <c r="AW126">
        <v>2</v>
      </c>
      <c r="AX126">
        <v>52668052</v>
      </c>
      <c r="AY126">
        <v>1</v>
      </c>
      <c r="AZ126">
        <v>0</v>
      </c>
      <c r="BA126">
        <v>122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25.668000000000003</v>
      </c>
      <c r="BL126">
        <v>32.471600000000002</v>
      </c>
      <c r="BM126">
        <v>0</v>
      </c>
      <c r="BN126">
        <v>0</v>
      </c>
      <c r="BO126">
        <v>0.04</v>
      </c>
      <c r="BP126">
        <v>1</v>
      </c>
      <c r="BQ126">
        <v>0</v>
      </c>
      <c r="BR126">
        <v>25.668000000000003</v>
      </c>
      <c r="BS126">
        <v>32.471600000000002</v>
      </c>
      <c r="BT126">
        <v>0</v>
      </c>
      <c r="BU126">
        <v>0</v>
      </c>
      <c r="BV126">
        <v>0.04</v>
      </c>
      <c r="BW126">
        <v>1</v>
      </c>
      <c r="CV126">
        <v>0</v>
      </c>
      <c r="CW126">
        <f>ROUND(Y126*Source!I79*DO126,7)</f>
        <v>0</v>
      </c>
      <c r="CX126">
        <f>ROUND(Y126*Source!I79,7)</f>
        <v>0</v>
      </c>
      <c r="CY126">
        <f>AB126</f>
        <v>641.70000000000005</v>
      </c>
      <c r="CZ126">
        <f>AF126</f>
        <v>641.70000000000005</v>
      </c>
      <c r="DA126">
        <f>AJ126</f>
        <v>1</v>
      </c>
      <c r="DB126">
        <f t="shared" si="44"/>
        <v>25.67</v>
      </c>
      <c r="DC126">
        <f t="shared" si="45"/>
        <v>32.47</v>
      </c>
      <c r="DD126" t="s">
        <v>3</v>
      </c>
      <c r="DE126" t="s">
        <v>3</v>
      </c>
      <c r="DF126">
        <f t="shared" si="42"/>
        <v>0</v>
      </c>
      <c r="DG126">
        <f t="shared" si="37"/>
        <v>0</v>
      </c>
      <c r="DH126">
        <f t="shared" si="24"/>
        <v>0</v>
      </c>
      <c r="DI126">
        <f t="shared" si="25"/>
        <v>0</v>
      </c>
      <c r="DJ126">
        <f>DG126+DH126</f>
        <v>0</v>
      </c>
      <c r="DK126">
        <v>1</v>
      </c>
      <c r="DL126" t="s">
        <v>495</v>
      </c>
      <c r="DM126">
        <v>4</v>
      </c>
      <c r="DN126" t="s">
        <v>481</v>
      </c>
      <c r="DO126">
        <v>1</v>
      </c>
    </row>
    <row r="127" spans="1:119">
      <c r="A127">
        <f>ROW(Source!A79)</f>
        <v>79</v>
      </c>
      <c r="B127">
        <v>52666988</v>
      </c>
      <c r="C127">
        <v>52668034</v>
      </c>
      <c r="D127">
        <v>50837979</v>
      </c>
      <c r="E127">
        <v>1</v>
      </c>
      <c r="F127">
        <v>1</v>
      </c>
      <c r="G127">
        <v>1</v>
      </c>
      <c r="H127">
        <v>2</v>
      </c>
      <c r="I127" t="s">
        <v>558</v>
      </c>
      <c r="J127" t="s">
        <v>559</v>
      </c>
      <c r="K127" t="s">
        <v>560</v>
      </c>
      <c r="L127">
        <v>1368</v>
      </c>
      <c r="N127">
        <v>1011</v>
      </c>
      <c r="O127" t="s">
        <v>487</v>
      </c>
      <c r="P127" t="s">
        <v>487</v>
      </c>
      <c r="Q127">
        <v>1</v>
      </c>
      <c r="W127">
        <v>0</v>
      </c>
      <c r="X127">
        <v>-1080540865</v>
      </c>
      <c r="Y127">
        <f t="shared" si="43"/>
        <v>18.649999999999999</v>
      </c>
      <c r="AA127">
        <v>0</v>
      </c>
      <c r="AB127">
        <v>15.84</v>
      </c>
      <c r="AC127">
        <v>0</v>
      </c>
      <c r="AD127">
        <v>0</v>
      </c>
      <c r="AE127">
        <v>0</v>
      </c>
      <c r="AF127">
        <v>15.84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18.649999999999999</v>
      </c>
      <c r="AU127" t="s">
        <v>3</v>
      </c>
      <c r="AV127">
        <v>1</v>
      </c>
      <c r="AW127">
        <v>2</v>
      </c>
      <c r="AX127">
        <v>52668053</v>
      </c>
      <c r="AY127">
        <v>1</v>
      </c>
      <c r="AZ127">
        <v>0</v>
      </c>
      <c r="BA127">
        <v>123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295.416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295.416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f>ROUND(Y127*Source!I79*DO127,7)</f>
        <v>0</v>
      </c>
      <c r="CX127">
        <f>ROUND(Y127*Source!I79,7)</f>
        <v>0</v>
      </c>
      <c r="CY127">
        <f>AB127</f>
        <v>15.84</v>
      </c>
      <c r="CZ127">
        <f>AF127</f>
        <v>15.84</v>
      </c>
      <c r="DA127">
        <f>AJ127</f>
        <v>1</v>
      </c>
      <c r="DB127">
        <f t="shared" si="44"/>
        <v>295.42</v>
      </c>
      <c r="DC127">
        <f t="shared" si="45"/>
        <v>0</v>
      </c>
      <c r="DD127" t="s">
        <v>3</v>
      </c>
      <c r="DE127" t="s">
        <v>3</v>
      </c>
      <c r="DF127">
        <f t="shared" si="42"/>
        <v>0</v>
      </c>
      <c r="DG127">
        <f t="shared" si="37"/>
        <v>0</v>
      </c>
      <c r="DH127">
        <f t="shared" si="24"/>
        <v>0</v>
      </c>
      <c r="DI127">
        <f t="shared" si="25"/>
        <v>0</v>
      </c>
      <c r="DJ127">
        <f>DG127+DH127</f>
        <v>0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ROW(Source!A79)</f>
        <v>79</v>
      </c>
      <c r="B128">
        <v>52666988</v>
      </c>
      <c r="C128">
        <v>52668034</v>
      </c>
      <c r="D128">
        <v>50785153</v>
      </c>
      <c r="E128">
        <v>1</v>
      </c>
      <c r="F128">
        <v>1</v>
      </c>
      <c r="G128">
        <v>1</v>
      </c>
      <c r="H128">
        <v>3</v>
      </c>
      <c r="I128" t="s">
        <v>561</v>
      </c>
      <c r="J128" t="s">
        <v>562</v>
      </c>
      <c r="K128" t="s">
        <v>563</v>
      </c>
      <c r="L128">
        <v>1346</v>
      </c>
      <c r="N128">
        <v>1009</v>
      </c>
      <c r="O128" t="s">
        <v>48</v>
      </c>
      <c r="P128" t="s">
        <v>48</v>
      </c>
      <c r="Q128">
        <v>1</v>
      </c>
      <c r="W128">
        <v>0</v>
      </c>
      <c r="X128">
        <v>-2078677820</v>
      </c>
      <c r="Y128">
        <f t="shared" si="43"/>
        <v>0.3</v>
      </c>
      <c r="AA128">
        <v>240.06</v>
      </c>
      <c r="AB128">
        <v>0</v>
      </c>
      <c r="AC128">
        <v>0</v>
      </c>
      <c r="AD128">
        <v>0</v>
      </c>
      <c r="AE128">
        <v>150.04</v>
      </c>
      <c r="AF128">
        <v>0</v>
      </c>
      <c r="AG128">
        <v>0</v>
      </c>
      <c r="AH128">
        <v>0</v>
      </c>
      <c r="AI128">
        <v>1.6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0.3</v>
      </c>
      <c r="AU128" t="s">
        <v>3</v>
      </c>
      <c r="AV128">
        <v>0</v>
      </c>
      <c r="AW128">
        <v>2</v>
      </c>
      <c r="AX128">
        <v>52668054</v>
      </c>
      <c r="AY128">
        <v>1</v>
      </c>
      <c r="AZ128">
        <v>0</v>
      </c>
      <c r="BA128">
        <v>124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45.011999999999993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45.011999999999993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v>0</v>
      </c>
      <c r="CX128">
        <f>ROUND(Y128*Source!I79,7)</f>
        <v>0</v>
      </c>
      <c r="CY128">
        <f t="shared" ref="CY128:CY136" si="46">AA128</f>
        <v>240.06</v>
      </c>
      <c r="CZ128">
        <f t="shared" ref="CZ128:CZ136" si="47">AE128</f>
        <v>150.04</v>
      </c>
      <c r="DA128">
        <f t="shared" ref="DA128:DA136" si="48">AI128</f>
        <v>1.6</v>
      </c>
      <c r="DB128">
        <f t="shared" si="44"/>
        <v>45.01</v>
      </c>
      <c r="DC128">
        <f t="shared" si="45"/>
        <v>0</v>
      </c>
      <c r="DD128" t="s">
        <v>3</v>
      </c>
      <c r="DE128" t="s">
        <v>3</v>
      </c>
      <c r="DF128">
        <f t="shared" ref="DF128:DF135" si="49">ROUND(ROUND(AE128*AI128,2)*CX128,2)</f>
        <v>0</v>
      </c>
      <c r="DG128">
        <f t="shared" si="37"/>
        <v>0</v>
      </c>
      <c r="DH128">
        <f t="shared" si="24"/>
        <v>0</v>
      </c>
      <c r="DI128">
        <f t="shared" si="25"/>
        <v>0</v>
      </c>
      <c r="DJ128">
        <f t="shared" ref="DJ128:DJ136" si="50"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>
      <c r="A129">
        <f>ROW(Source!A79)</f>
        <v>79</v>
      </c>
      <c r="B129">
        <v>52666988</v>
      </c>
      <c r="C129">
        <v>52668034</v>
      </c>
      <c r="D129">
        <v>50787222</v>
      </c>
      <c r="E129">
        <v>1</v>
      </c>
      <c r="F129">
        <v>1</v>
      </c>
      <c r="G129">
        <v>1</v>
      </c>
      <c r="H129">
        <v>3</v>
      </c>
      <c r="I129" t="s">
        <v>564</v>
      </c>
      <c r="J129" t="s">
        <v>565</v>
      </c>
      <c r="K129" t="s">
        <v>566</v>
      </c>
      <c r="L129">
        <v>1346</v>
      </c>
      <c r="N129">
        <v>1009</v>
      </c>
      <c r="O129" t="s">
        <v>48</v>
      </c>
      <c r="P129" t="s">
        <v>48</v>
      </c>
      <c r="Q129">
        <v>1</v>
      </c>
      <c r="W129">
        <v>0</v>
      </c>
      <c r="X129">
        <v>1512206426</v>
      </c>
      <c r="Y129">
        <f t="shared" si="43"/>
        <v>0.12</v>
      </c>
      <c r="AA129">
        <v>164.89</v>
      </c>
      <c r="AB129">
        <v>0</v>
      </c>
      <c r="AC129">
        <v>0</v>
      </c>
      <c r="AD129">
        <v>0</v>
      </c>
      <c r="AE129">
        <v>187.38</v>
      </c>
      <c r="AF129">
        <v>0</v>
      </c>
      <c r="AG129">
        <v>0</v>
      </c>
      <c r="AH129">
        <v>0</v>
      </c>
      <c r="AI129">
        <v>0.88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0.12</v>
      </c>
      <c r="AU129" t="s">
        <v>3</v>
      </c>
      <c r="AV129">
        <v>0</v>
      </c>
      <c r="AW129">
        <v>2</v>
      </c>
      <c r="AX129">
        <v>52668055</v>
      </c>
      <c r="AY129">
        <v>1</v>
      </c>
      <c r="AZ129">
        <v>0</v>
      </c>
      <c r="BA129">
        <v>125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22.485599999999998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22.485599999999998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ROUND(Y129*Source!I79,7)</f>
        <v>0</v>
      </c>
      <c r="CY129">
        <f t="shared" si="46"/>
        <v>164.89</v>
      </c>
      <c r="CZ129">
        <f t="shared" si="47"/>
        <v>187.38</v>
      </c>
      <c r="DA129">
        <f t="shared" si="48"/>
        <v>0.88</v>
      </c>
      <c r="DB129">
        <f t="shared" si="44"/>
        <v>22.49</v>
      </c>
      <c r="DC129">
        <f t="shared" si="45"/>
        <v>0</v>
      </c>
      <c r="DD129" t="s">
        <v>3</v>
      </c>
      <c r="DE129" t="s">
        <v>3</v>
      </c>
      <c r="DF129">
        <f t="shared" si="49"/>
        <v>0</v>
      </c>
      <c r="DG129">
        <f t="shared" si="37"/>
        <v>0</v>
      </c>
      <c r="DH129">
        <f t="shared" ref="DH129:DH192" si="51">ROUND(ROUND(AG129,2)*CX129,2)</f>
        <v>0</v>
      </c>
      <c r="DI129">
        <f t="shared" ref="DI129:DI192" si="52">ROUND(ROUND(AH129,2)*CX129,2)</f>
        <v>0</v>
      </c>
      <c r="DJ129">
        <f t="shared" si="50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>
      <c r="A130">
        <f>ROW(Source!A79)</f>
        <v>79</v>
      </c>
      <c r="B130">
        <v>52666988</v>
      </c>
      <c r="C130">
        <v>52668034</v>
      </c>
      <c r="D130">
        <v>50787399</v>
      </c>
      <c r="E130">
        <v>1</v>
      </c>
      <c r="F130">
        <v>1</v>
      </c>
      <c r="G130">
        <v>1</v>
      </c>
      <c r="H130">
        <v>3</v>
      </c>
      <c r="I130" t="s">
        <v>567</v>
      </c>
      <c r="J130" t="s">
        <v>568</v>
      </c>
      <c r="K130" t="s">
        <v>569</v>
      </c>
      <c r="L130">
        <v>1301</v>
      </c>
      <c r="N130">
        <v>1003</v>
      </c>
      <c r="O130" t="s">
        <v>300</v>
      </c>
      <c r="P130" t="s">
        <v>300</v>
      </c>
      <c r="Q130">
        <v>1</v>
      </c>
      <c r="W130">
        <v>0</v>
      </c>
      <c r="X130">
        <v>1833287488</v>
      </c>
      <c r="Y130">
        <f t="shared" si="43"/>
        <v>91.67</v>
      </c>
      <c r="AA130">
        <v>5.17</v>
      </c>
      <c r="AB130">
        <v>0</v>
      </c>
      <c r="AC130">
        <v>0</v>
      </c>
      <c r="AD130">
        <v>0</v>
      </c>
      <c r="AE130">
        <v>5.87</v>
      </c>
      <c r="AF130">
        <v>0</v>
      </c>
      <c r="AG130">
        <v>0</v>
      </c>
      <c r="AH130">
        <v>0</v>
      </c>
      <c r="AI130">
        <v>0.88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91.67</v>
      </c>
      <c r="AU130" t="s">
        <v>3</v>
      </c>
      <c r="AV130">
        <v>0</v>
      </c>
      <c r="AW130">
        <v>2</v>
      </c>
      <c r="AX130">
        <v>52668056</v>
      </c>
      <c r="AY130">
        <v>1</v>
      </c>
      <c r="AZ130">
        <v>0</v>
      </c>
      <c r="BA130">
        <v>126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538.10289999999998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538.10289999999998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ROUND(Y130*Source!I79,7)</f>
        <v>0</v>
      </c>
      <c r="CY130">
        <f t="shared" si="46"/>
        <v>5.17</v>
      </c>
      <c r="CZ130">
        <f t="shared" si="47"/>
        <v>5.87</v>
      </c>
      <c r="DA130">
        <f t="shared" si="48"/>
        <v>0.88</v>
      </c>
      <c r="DB130">
        <f t="shared" si="44"/>
        <v>538.1</v>
      </c>
      <c r="DC130">
        <f t="shared" si="45"/>
        <v>0</v>
      </c>
      <c r="DD130" t="s">
        <v>3</v>
      </c>
      <c r="DE130" t="s">
        <v>3</v>
      </c>
      <c r="DF130">
        <f t="shared" si="49"/>
        <v>0</v>
      </c>
      <c r="DG130">
        <f t="shared" si="37"/>
        <v>0</v>
      </c>
      <c r="DH130">
        <f t="shared" si="51"/>
        <v>0</v>
      </c>
      <c r="DI130">
        <f t="shared" si="52"/>
        <v>0</v>
      </c>
      <c r="DJ130">
        <f t="shared" si="50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>
      <c r="A131">
        <f>ROW(Source!A79)</f>
        <v>79</v>
      </c>
      <c r="B131">
        <v>52666988</v>
      </c>
      <c r="C131">
        <v>52668034</v>
      </c>
      <c r="D131">
        <v>50787413</v>
      </c>
      <c r="E131">
        <v>1</v>
      </c>
      <c r="F131">
        <v>1</v>
      </c>
      <c r="G131">
        <v>1</v>
      </c>
      <c r="H131">
        <v>3</v>
      </c>
      <c r="I131" t="s">
        <v>570</v>
      </c>
      <c r="J131" t="s">
        <v>571</v>
      </c>
      <c r="K131" t="s">
        <v>572</v>
      </c>
      <c r="L131">
        <v>1302</v>
      </c>
      <c r="N131">
        <v>1003</v>
      </c>
      <c r="O131" t="s">
        <v>573</v>
      </c>
      <c r="P131" t="s">
        <v>573</v>
      </c>
      <c r="Q131">
        <v>10</v>
      </c>
      <c r="W131">
        <v>0</v>
      </c>
      <c r="X131">
        <v>-733519103</v>
      </c>
      <c r="Y131">
        <f t="shared" si="43"/>
        <v>1.5</v>
      </c>
      <c r="AA131">
        <v>57.7</v>
      </c>
      <c r="AB131">
        <v>0</v>
      </c>
      <c r="AC131">
        <v>0</v>
      </c>
      <c r="AD131">
        <v>0</v>
      </c>
      <c r="AE131">
        <v>37.71</v>
      </c>
      <c r="AF131">
        <v>0</v>
      </c>
      <c r="AG131">
        <v>0</v>
      </c>
      <c r="AH131">
        <v>0</v>
      </c>
      <c r="AI131">
        <v>1.53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1.5</v>
      </c>
      <c r="AU131" t="s">
        <v>3</v>
      </c>
      <c r="AV131">
        <v>0</v>
      </c>
      <c r="AW131">
        <v>2</v>
      </c>
      <c r="AX131">
        <v>52668057</v>
      </c>
      <c r="AY131">
        <v>1</v>
      </c>
      <c r="AZ131">
        <v>0</v>
      </c>
      <c r="BA131">
        <v>127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56.564999999999998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56.564999999999998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>ROUND(Y131*Source!I79,7)</f>
        <v>0</v>
      </c>
      <c r="CY131">
        <f t="shared" si="46"/>
        <v>57.7</v>
      </c>
      <c r="CZ131">
        <f t="shared" si="47"/>
        <v>37.71</v>
      </c>
      <c r="DA131">
        <f t="shared" si="48"/>
        <v>1.53</v>
      </c>
      <c r="DB131">
        <f t="shared" si="44"/>
        <v>56.57</v>
      </c>
      <c r="DC131">
        <f t="shared" si="45"/>
        <v>0</v>
      </c>
      <c r="DD131" t="s">
        <v>3</v>
      </c>
      <c r="DE131" t="s">
        <v>3</v>
      </c>
      <c r="DF131">
        <f t="shared" si="49"/>
        <v>0</v>
      </c>
      <c r="DG131">
        <f t="shared" si="37"/>
        <v>0</v>
      </c>
      <c r="DH131">
        <f t="shared" si="51"/>
        <v>0</v>
      </c>
      <c r="DI131">
        <f t="shared" si="52"/>
        <v>0</v>
      </c>
      <c r="DJ131">
        <f t="shared" si="50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>
      <c r="A132">
        <f>ROW(Source!A79)</f>
        <v>79</v>
      </c>
      <c r="B132">
        <v>52666988</v>
      </c>
      <c r="C132">
        <v>52668034</v>
      </c>
      <c r="D132">
        <v>50788689</v>
      </c>
      <c r="E132">
        <v>1</v>
      </c>
      <c r="F132">
        <v>1</v>
      </c>
      <c r="G132">
        <v>1</v>
      </c>
      <c r="H132">
        <v>3</v>
      </c>
      <c r="I132" t="s">
        <v>46</v>
      </c>
      <c r="J132" t="s">
        <v>49</v>
      </c>
      <c r="K132" t="s">
        <v>47</v>
      </c>
      <c r="L132">
        <v>1346</v>
      </c>
      <c r="N132">
        <v>1009</v>
      </c>
      <c r="O132" t="s">
        <v>48</v>
      </c>
      <c r="P132" t="s">
        <v>48</v>
      </c>
      <c r="Q132">
        <v>1</v>
      </c>
      <c r="W132">
        <v>0</v>
      </c>
      <c r="X132">
        <v>-353874833</v>
      </c>
      <c r="Y132">
        <f t="shared" si="43"/>
        <v>7.94</v>
      </c>
      <c r="AA132">
        <v>188.92</v>
      </c>
      <c r="AB132">
        <v>0</v>
      </c>
      <c r="AC132">
        <v>0</v>
      </c>
      <c r="AD132">
        <v>0</v>
      </c>
      <c r="AE132">
        <v>174.93</v>
      </c>
      <c r="AF132">
        <v>0</v>
      </c>
      <c r="AG132">
        <v>0</v>
      </c>
      <c r="AH132">
        <v>0</v>
      </c>
      <c r="AI132">
        <v>1.08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7.94</v>
      </c>
      <c r="AU132" t="s">
        <v>3</v>
      </c>
      <c r="AV132">
        <v>0</v>
      </c>
      <c r="AW132">
        <v>2</v>
      </c>
      <c r="AX132">
        <v>52668058</v>
      </c>
      <c r="AY132">
        <v>1</v>
      </c>
      <c r="AZ132">
        <v>0</v>
      </c>
      <c r="BA132">
        <v>128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1388.9442000000001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1388.9442000000001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ROUND(Y132*Source!I79,7)</f>
        <v>0</v>
      </c>
      <c r="CY132">
        <f t="shared" si="46"/>
        <v>188.92</v>
      </c>
      <c r="CZ132">
        <f t="shared" si="47"/>
        <v>174.93</v>
      </c>
      <c r="DA132">
        <f t="shared" si="48"/>
        <v>1.08</v>
      </c>
      <c r="DB132">
        <f t="shared" si="44"/>
        <v>1388.94</v>
      </c>
      <c r="DC132">
        <f t="shared" si="45"/>
        <v>0</v>
      </c>
      <c r="DD132" t="s">
        <v>3</v>
      </c>
      <c r="DE132" t="s">
        <v>3</v>
      </c>
      <c r="DF132">
        <f t="shared" si="49"/>
        <v>0</v>
      </c>
      <c r="DG132">
        <f t="shared" si="37"/>
        <v>0</v>
      </c>
      <c r="DH132">
        <f t="shared" si="51"/>
        <v>0</v>
      </c>
      <c r="DI132">
        <f t="shared" si="52"/>
        <v>0</v>
      </c>
      <c r="DJ132">
        <f t="shared" si="50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>
      <c r="A133">
        <f>ROW(Source!A79)</f>
        <v>79</v>
      </c>
      <c r="B133">
        <v>52666988</v>
      </c>
      <c r="C133">
        <v>52668034</v>
      </c>
      <c r="D133">
        <v>50789803</v>
      </c>
      <c r="E133">
        <v>1</v>
      </c>
      <c r="F133">
        <v>1</v>
      </c>
      <c r="G133">
        <v>1</v>
      </c>
      <c r="H133">
        <v>3</v>
      </c>
      <c r="I133" t="s">
        <v>574</v>
      </c>
      <c r="J133" t="s">
        <v>575</v>
      </c>
      <c r="K133" t="s">
        <v>576</v>
      </c>
      <c r="L133">
        <v>1346</v>
      </c>
      <c r="N133">
        <v>1009</v>
      </c>
      <c r="O133" t="s">
        <v>48</v>
      </c>
      <c r="P133" t="s">
        <v>48</v>
      </c>
      <c r="Q133">
        <v>1</v>
      </c>
      <c r="W133">
        <v>0</v>
      </c>
      <c r="X133">
        <v>-1094700637</v>
      </c>
      <c r="Y133">
        <f t="shared" si="43"/>
        <v>7.0000000000000007E-2</v>
      </c>
      <c r="AA133">
        <v>609.29999999999995</v>
      </c>
      <c r="AB133">
        <v>0</v>
      </c>
      <c r="AC133">
        <v>0</v>
      </c>
      <c r="AD133">
        <v>0</v>
      </c>
      <c r="AE133">
        <v>395.65</v>
      </c>
      <c r="AF133">
        <v>0</v>
      </c>
      <c r="AG133">
        <v>0</v>
      </c>
      <c r="AH133">
        <v>0</v>
      </c>
      <c r="AI133">
        <v>1.54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7.0000000000000007E-2</v>
      </c>
      <c r="AU133" t="s">
        <v>3</v>
      </c>
      <c r="AV133">
        <v>0</v>
      </c>
      <c r="AW133">
        <v>2</v>
      </c>
      <c r="AX133">
        <v>52668059</v>
      </c>
      <c r="AY133">
        <v>1</v>
      </c>
      <c r="AZ133">
        <v>0</v>
      </c>
      <c r="BA133">
        <v>129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27.695500000000003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27.695500000000003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ROUND(Y133*Source!I79,7)</f>
        <v>0</v>
      </c>
      <c r="CY133">
        <f t="shared" si="46"/>
        <v>609.29999999999995</v>
      </c>
      <c r="CZ133">
        <f t="shared" si="47"/>
        <v>395.65</v>
      </c>
      <c r="DA133">
        <f t="shared" si="48"/>
        <v>1.54</v>
      </c>
      <c r="DB133">
        <f t="shared" si="44"/>
        <v>27.7</v>
      </c>
      <c r="DC133">
        <f t="shared" si="45"/>
        <v>0</v>
      </c>
      <c r="DD133" t="s">
        <v>3</v>
      </c>
      <c r="DE133" t="s">
        <v>3</v>
      </c>
      <c r="DF133">
        <f t="shared" si="49"/>
        <v>0</v>
      </c>
      <c r="DG133">
        <f t="shared" si="37"/>
        <v>0</v>
      </c>
      <c r="DH133">
        <f t="shared" si="51"/>
        <v>0</v>
      </c>
      <c r="DI133">
        <f t="shared" si="52"/>
        <v>0</v>
      </c>
      <c r="DJ133">
        <f t="shared" si="50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>
      <c r="A134">
        <f>ROW(Source!A79)</f>
        <v>79</v>
      </c>
      <c r="B134">
        <v>52666988</v>
      </c>
      <c r="C134">
        <v>52668034</v>
      </c>
      <c r="D134">
        <v>50806194</v>
      </c>
      <c r="E134">
        <v>1</v>
      </c>
      <c r="F134">
        <v>1</v>
      </c>
      <c r="G134">
        <v>1</v>
      </c>
      <c r="H134">
        <v>3</v>
      </c>
      <c r="I134" t="s">
        <v>577</v>
      </c>
      <c r="J134" t="s">
        <v>578</v>
      </c>
      <c r="K134" t="s">
        <v>579</v>
      </c>
      <c r="L134">
        <v>1348</v>
      </c>
      <c r="N134">
        <v>1009</v>
      </c>
      <c r="O134" t="s">
        <v>56</v>
      </c>
      <c r="P134" t="s">
        <v>56</v>
      </c>
      <c r="Q134">
        <v>1000</v>
      </c>
      <c r="W134">
        <v>0</v>
      </c>
      <c r="X134">
        <v>-1979891829</v>
      </c>
      <c r="Y134">
        <f t="shared" si="43"/>
        <v>5.0000000000000001E-4</v>
      </c>
      <c r="AA134">
        <v>370619.64</v>
      </c>
      <c r="AB134">
        <v>0</v>
      </c>
      <c r="AC134">
        <v>0</v>
      </c>
      <c r="AD134">
        <v>0</v>
      </c>
      <c r="AE134">
        <v>308849.7</v>
      </c>
      <c r="AF134">
        <v>0</v>
      </c>
      <c r="AG134">
        <v>0</v>
      </c>
      <c r="AH134">
        <v>0</v>
      </c>
      <c r="AI134">
        <v>1.2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5.0000000000000001E-4</v>
      </c>
      <c r="AU134" t="s">
        <v>3</v>
      </c>
      <c r="AV134">
        <v>0</v>
      </c>
      <c r="AW134">
        <v>2</v>
      </c>
      <c r="AX134">
        <v>52668060</v>
      </c>
      <c r="AY134">
        <v>1</v>
      </c>
      <c r="AZ134">
        <v>0</v>
      </c>
      <c r="BA134">
        <v>130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154.42485000000002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154.42485000000002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ROUND(Y134*Source!I79,7)</f>
        <v>0</v>
      </c>
      <c r="CY134">
        <f t="shared" si="46"/>
        <v>370619.64</v>
      </c>
      <c r="CZ134">
        <f t="shared" si="47"/>
        <v>308849.7</v>
      </c>
      <c r="DA134">
        <f t="shared" si="48"/>
        <v>1.2</v>
      </c>
      <c r="DB134">
        <f t="shared" si="44"/>
        <v>154.41999999999999</v>
      </c>
      <c r="DC134">
        <f t="shared" si="45"/>
        <v>0</v>
      </c>
      <c r="DD134" t="s">
        <v>3</v>
      </c>
      <c r="DE134" t="s">
        <v>3</v>
      </c>
      <c r="DF134">
        <f t="shared" si="49"/>
        <v>0</v>
      </c>
      <c r="DG134">
        <f t="shared" si="37"/>
        <v>0</v>
      </c>
      <c r="DH134">
        <f t="shared" si="51"/>
        <v>0</v>
      </c>
      <c r="DI134">
        <f t="shared" si="52"/>
        <v>0</v>
      </c>
      <c r="DJ134">
        <f t="shared" si="50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ROW(Source!A79)</f>
        <v>79</v>
      </c>
      <c r="B135">
        <v>52666988</v>
      </c>
      <c r="C135">
        <v>52668034</v>
      </c>
      <c r="D135">
        <v>50831526</v>
      </c>
      <c r="E135">
        <v>1</v>
      </c>
      <c r="F135">
        <v>1</v>
      </c>
      <c r="G135">
        <v>1</v>
      </c>
      <c r="H135">
        <v>3</v>
      </c>
      <c r="I135" t="s">
        <v>580</v>
      </c>
      <c r="J135" t="s">
        <v>581</v>
      </c>
      <c r="K135" t="s">
        <v>582</v>
      </c>
      <c r="L135">
        <v>1425</v>
      </c>
      <c r="N135">
        <v>1013</v>
      </c>
      <c r="O135" t="s">
        <v>43</v>
      </c>
      <c r="P135" t="s">
        <v>43</v>
      </c>
      <c r="Q135">
        <v>1</v>
      </c>
      <c r="W135">
        <v>0</v>
      </c>
      <c r="X135">
        <v>221682167</v>
      </c>
      <c r="Y135">
        <f t="shared" si="43"/>
        <v>1.02</v>
      </c>
      <c r="AA135">
        <v>623.11</v>
      </c>
      <c r="AB135">
        <v>0</v>
      </c>
      <c r="AC135">
        <v>0</v>
      </c>
      <c r="AD135">
        <v>0</v>
      </c>
      <c r="AE135">
        <v>655.9</v>
      </c>
      <c r="AF135">
        <v>0</v>
      </c>
      <c r="AG135">
        <v>0</v>
      </c>
      <c r="AH135">
        <v>0</v>
      </c>
      <c r="AI135">
        <v>0.95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1.02</v>
      </c>
      <c r="AU135" t="s">
        <v>3</v>
      </c>
      <c r="AV135">
        <v>0</v>
      </c>
      <c r="AW135">
        <v>2</v>
      </c>
      <c r="AX135">
        <v>52668061</v>
      </c>
      <c r="AY135">
        <v>1</v>
      </c>
      <c r="AZ135">
        <v>0</v>
      </c>
      <c r="BA135">
        <v>131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669.01800000000003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669.01800000000003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ROUND(Y135*Source!I79,7)</f>
        <v>0</v>
      </c>
      <c r="CY135">
        <f t="shared" si="46"/>
        <v>623.11</v>
      </c>
      <c r="CZ135">
        <f t="shared" si="47"/>
        <v>655.9</v>
      </c>
      <c r="DA135">
        <f t="shared" si="48"/>
        <v>0.95</v>
      </c>
      <c r="DB135">
        <f t="shared" si="44"/>
        <v>669.02</v>
      </c>
      <c r="DC135">
        <f t="shared" si="45"/>
        <v>0</v>
      </c>
      <c r="DD135" t="s">
        <v>3</v>
      </c>
      <c r="DE135" t="s">
        <v>3</v>
      </c>
      <c r="DF135">
        <f t="shared" si="49"/>
        <v>0</v>
      </c>
      <c r="DG135">
        <f t="shared" si="37"/>
        <v>0</v>
      </c>
      <c r="DH135">
        <f t="shared" si="51"/>
        <v>0</v>
      </c>
      <c r="DI135">
        <f t="shared" si="52"/>
        <v>0</v>
      </c>
      <c r="DJ135">
        <f t="shared" si="50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>
      <c r="A136">
        <f>ROW(Source!A79)</f>
        <v>79</v>
      </c>
      <c r="B136">
        <v>52666988</v>
      </c>
      <c r="C136">
        <v>52668034</v>
      </c>
      <c r="D136">
        <v>50721257</v>
      </c>
      <c r="E136">
        <v>116</v>
      </c>
      <c r="F136">
        <v>1</v>
      </c>
      <c r="G136">
        <v>1</v>
      </c>
      <c r="H136">
        <v>3</v>
      </c>
      <c r="I136" t="s">
        <v>150</v>
      </c>
      <c r="J136" t="s">
        <v>3</v>
      </c>
      <c r="K136" t="s">
        <v>151</v>
      </c>
      <c r="L136">
        <v>3277935</v>
      </c>
      <c r="N136">
        <v>1013</v>
      </c>
      <c r="O136" t="s">
        <v>152</v>
      </c>
      <c r="P136" t="s">
        <v>152</v>
      </c>
      <c r="Q136">
        <v>1</v>
      </c>
      <c r="W136">
        <v>0</v>
      </c>
      <c r="X136">
        <v>274903907</v>
      </c>
      <c r="Y136">
        <f t="shared" si="43"/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52668062</v>
      </c>
      <c r="AY136">
        <v>1</v>
      </c>
      <c r="AZ136">
        <v>0</v>
      </c>
      <c r="BA136">
        <v>132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ROUND(Y136*Source!I79,7)</f>
        <v>0</v>
      </c>
      <c r="CY136">
        <f t="shared" si="46"/>
        <v>0</v>
      </c>
      <c r="CZ136">
        <f t="shared" si="47"/>
        <v>0</v>
      </c>
      <c r="DA136">
        <f t="shared" si="48"/>
        <v>1</v>
      </c>
      <c r="DB136">
        <f t="shared" si="44"/>
        <v>0</v>
      </c>
      <c r="DC136">
        <f t="shared" si="45"/>
        <v>0</v>
      </c>
      <c r="DD136" t="s">
        <v>3</v>
      </c>
      <c r="DE136" t="s">
        <v>3</v>
      </c>
      <c r="DF136">
        <f t="shared" ref="DF136:DF142" si="53">ROUND(ROUND(AE136,2)*CX136,2)</f>
        <v>0</v>
      </c>
      <c r="DG136">
        <f t="shared" si="37"/>
        <v>0</v>
      </c>
      <c r="DH136">
        <f t="shared" si="51"/>
        <v>0</v>
      </c>
      <c r="DI136">
        <f t="shared" si="52"/>
        <v>0</v>
      </c>
      <c r="DJ136">
        <f t="shared" si="50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>
      <c r="A137">
        <f>ROW(Source!A81)</f>
        <v>81</v>
      </c>
      <c r="B137">
        <v>52666988</v>
      </c>
      <c r="C137">
        <v>52668064</v>
      </c>
      <c r="D137">
        <v>50715288</v>
      </c>
      <c r="E137">
        <v>116</v>
      </c>
      <c r="F137">
        <v>1</v>
      </c>
      <c r="G137">
        <v>1</v>
      </c>
      <c r="H137">
        <v>1</v>
      </c>
      <c r="I137" t="s">
        <v>538</v>
      </c>
      <c r="J137" t="s">
        <v>3</v>
      </c>
      <c r="K137" t="s">
        <v>539</v>
      </c>
      <c r="L137">
        <v>1191</v>
      </c>
      <c r="N137">
        <v>1013</v>
      </c>
      <c r="O137" t="s">
        <v>481</v>
      </c>
      <c r="P137" t="s">
        <v>481</v>
      </c>
      <c r="Q137">
        <v>1</v>
      </c>
      <c r="W137">
        <v>0</v>
      </c>
      <c r="X137">
        <v>44848675</v>
      </c>
      <c r="Y137">
        <f t="shared" si="43"/>
        <v>22.72</v>
      </c>
      <c r="AA137">
        <v>0</v>
      </c>
      <c r="AB137">
        <v>0</v>
      </c>
      <c r="AC137">
        <v>0</v>
      </c>
      <c r="AD137">
        <v>793.61</v>
      </c>
      <c r="AE137">
        <v>0</v>
      </c>
      <c r="AF137">
        <v>0</v>
      </c>
      <c r="AG137">
        <v>0</v>
      </c>
      <c r="AH137">
        <v>793.61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22.72</v>
      </c>
      <c r="AU137" t="s">
        <v>3</v>
      </c>
      <c r="AV137">
        <v>1</v>
      </c>
      <c r="AW137">
        <v>2</v>
      </c>
      <c r="AX137">
        <v>52668067</v>
      </c>
      <c r="AY137">
        <v>2</v>
      </c>
      <c r="AZ137">
        <v>131072</v>
      </c>
      <c r="BA137">
        <v>133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18030.819199999998</v>
      </c>
      <c r="BN137">
        <v>22.72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18030.819199999998</v>
      </c>
      <c r="BU137">
        <v>22.72</v>
      </c>
      <c r="BV137">
        <v>0</v>
      </c>
      <c r="BW137">
        <v>1</v>
      </c>
      <c r="CU137">
        <f>ROUND(AT137*Source!I81*AH137*AL137,2)</f>
        <v>0</v>
      </c>
      <c r="CV137">
        <f>ROUND(Y137*Source!I81,7)</f>
        <v>0</v>
      </c>
      <c r="CW137">
        <v>0</v>
      </c>
      <c r="CX137">
        <f>ROUND(Y137*Source!I81,7)</f>
        <v>0</v>
      </c>
      <c r="CY137">
        <f>AD137</f>
        <v>793.61</v>
      </c>
      <c r="CZ137">
        <f>AH137</f>
        <v>793.61</v>
      </c>
      <c r="DA137">
        <f>AL137</f>
        <v>1</v>
      </c>
      <c r="DB137">
        <f t="shared" si="44"/>
        <v>18030.82</v>
      </c>
      <c r="DC137">
        <f t="shared" si="45"/>
        <v>0</v>
      </c>
      <c r="DD137" t="s">
        <v>3</v>
      </c>
      <c r="DE137" t="s">
        <v>3</v>
      </c>
      <c r="DF137">
        <f t="shared" si="53"/>
        <v>0</v>
      </c>
      <c r="DG137">
        <f t="shared" si="37"/>
        <v>0</v>
      </c>
      <c r="DH137">
        <f t="shared" si="51"/>
        <v>0</v>
      </c>
      <c r="DI137">
        <f t="shared" si="5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>
      <c r="A138">
        <f>ROW(Source!A81)</f>
        <v>81</v>
      </c>
      <c r="B138">
        <v>52666988</v>
      </c>
      <c r="C138">
        <v>52668064</v>
      </c>
      <c r="D138">
        <v>50721257</v>
      </c>
      <c r="E138">
        <v>116</v>
      </c>
      <c r="F138">
        <v>1</v>
      </c>
      <c r="G138">
        <v>1</v>
      </c>
      <c r="H138">
        <v>3</v>
      </c>
      <c r="I138" t="s">
        <v>150</v>
      </c>
      <c r="J138" t="s">
        <v>3</v>
      </c>
      <c r="K138" t="s">
        <v>151</v>
      </c>
      <c r="L138">
        <v>3277935</v>
      </c>
      <c r="N138">
        <v>1013</v>
      </c>
      <c r="O138" t="s">
        <v>152</v>
      </c>
      <c r="P138" t="s">
        <v>152</v>
      </c>
      <c r="Q138">
        <v>1</v>
      </c>
      <c r="W138">
        <v>0</v>
      </c>
      <c r="X138">
        <v>274903907</v>
      </c>
      <c r="Y138">
        <f t="shared" si="43"/>
        <v>2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 t="s">
        <v>3</v>
      </c>
      <c r="AT138">
        <v>2</v>
      </c>
      <c r="AU138" t="s">
        <v>3</v>
      </c>
      <c r="AV138">
        <v>0</v>
      </c>
      <c r="AW138">
        <v>2</v>
      </c>
      <c r="AX138">
        <v>52668068</v>
      </c>
      <c r="AY138">
        <v>1</v>
      </c>
      <c r="AZ138">
        <v>0</v>
      </c>
      <c r="BA138">
        <v>134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ROUND(Y138*Source!I81,7)</f>
        <v>0</v>
      </c>
      <c r="CY138">
        <f>AA138</f>
        <v>0</v>
      </c>
      <c r="CZ138">
        <f>AE138</f>
        <v>0</v>
      </c>
      <c r="DA138">
        <f>AI138</f>
        <v>1</v>
      </c>
      <c r="DB138">
        <f t="shared" si="44"/>
        <v>0</v>
      </c>
      <c r="DC138">
        <f t="shared" si="45"/>
        <v>0</v>
      </c>
      <c r="DD138" t="s">
        <v>3</v>
      </c>
      <c r="DE138" t="s">
        <v>3</v>
      </c>
      <c r="DF138">
        <f t="shared" si="53"/>
        <v>0</v>
      </c>
      <c r="DG138">
        <f t="shared" si="37"/>
        <v>0</v>
      </c>
      <c r="DH138">
        <f t="shared" si="51"/>
        <v>0</v>
      </c>
      <c r="DI138">
        <f t="shared" si="52"/>
        <v>0</v>
      </c>
      <c r="DJ138">
        <f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>
      <c r="A139">
        <f>ROW(Source!A83)</f>
        <v>83</v>
      </c>
      <c r="B139">
        <v>52666988</v>
      </c>
      <c r="C139">
        <v>52668070</v>
      </c>
      <c r="D139">
        <v>50715292</v>
      </c>
      <c r="E139">
        <v>116</v>
      </c>
      <c r="F139">
        <v>1</v>
      </c>
      <c r="G139">
        <v>1</v>
      </c>
      <c r="H139">
        <v>1</v>
      </c>
      <c r="I139" t="s">
        <v>583</v>
      </c>
      <c r="J139" t="s">
        <v>3</v>
      </c>
      <c r="K139" t="s">
        <v>584</v>
      </c>
      <c r="L139">
        <v>1191</v>
      </c>
      <c r="N139">
        <v>1013</v>
      </c>
      <c r="O139" t="s">
        <v>481</v>
      </c>
      <c r="P139" t="s">
        <v>481</v>
      </c>
      <c r="Q139">
        <v>1</v>
      </c>
      <c r="W139">
        <v>0</v>
      </c>
      <c r="X139">
        <v>-1088579471</v>
      </c>
      <c r="Y139">
        <f t="shared" si="43"/>
        <v>7.42</v>
      </c>
      <c r="AA139">
        <v>0</v>
      </c>
      <c r="AB139">
        <v>0</v>
      </c>
      <c r="AC139">
        <v>0</v>
      </c>
      <c r="AD139">
        <v>802.7</v>
      </c>
      <c r="AE139">
        <v>0</v>
      </c>
      <c r="AF139">
        <v>0</v>
      </c>
      <c r="AG139">
        <v>0</v>
      </c>
      <c r="AH139">
        <v>802.7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7.42</v>
      </c>
      <c r="AU139" t="s">
        <v>3</v>
      </c>
      <c r="AV139">
        <v>1</v>
      </c>
      <c r="AW139">
        <v>2</v>
      </c>
      <c r="AX139">
        <v>52668076</v>
      </c>
      <c r="AY139">
        <v>1</v>
      </c>
      <c r="AZ139">
        <v>0</v>
      </c>
      <c r="BA139">
        <v>135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5956.0340000000006</v>
      </c>
      <c r="BN139">
        <v>7.42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5956.0340000000006</v>
      </c>
      <c r="BU139">
        <v>7.42</v>
      </c>
      <c r="BV139">
        <v>0</v>
      </c>
      <c r="BW139">
        <v>1</v>
      </c>
      <c r="CU139">
        <f>ROUND(AT139*Source!I83*AH139*AL139,2)</f>
        <v>1191.21</v>
      </c>
      <c r="CV139">
        <f>ROUND(Y139*Source!I83,7)</f>
        <v>1.484</v>
      </c>
      <c r="CW139">
        <v>0</v>
      </c>
      <c r="CX139">
        <f>ROUND(Y139*Source!I83,7)</f>
        <v>1.484</v>
      </c>
      <c r="CY139">
        <f>AD139</f>
        <v>802.7</v>
      </c>
      <c r="CZ139">
        <f>AH139</f>
        <v>802.7</v>
      </c>
      <c r="DA139">
        <f>AL139</f>
        <v>1</v>
      </c>
      <c r="DB139">
        <f t="shared" si="44"/>
        <v>5956.03</v>
      </c>
      <c r="DC139">
        <f t="shared" si="45"/>
        <v>0</v>
      </c>
      <c r="DD139" t="s">
        <v>3</v>
      </c>
      <c r="DE139" t="s">
        <v>3</v>
      </c>
      <c r="DF139">
        <f t="shared" si="53"/>
        <v>0</v>
      </c>
      <c r="DG139">
        <f t="shared" si="37"/>
        <v>0</v>
      </c>
      <c r="DH139">
        <f t="shared" si="51"/>
        <v>0</v>
      </c>
      <c r="DI139">
        <f t="shared" si="52"/>
        <v>1191.21</v>
      </c>
      <c r="DJ139">
        <f>DI139</f>
        <v>1191.21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>
      <c r="A140">
        <f>ROW(Source!A83)</f>
        <v>83</v>
      </c>
      <c r="B140">
        <v>52666988</v>
      </c>
      <c r="C140">
        <v>52668070</v>
      </c>
      <c r="D140">
        <v>50715465</v>
      </c>
      <c r="E140">
        <v>116</v>
      </c>
      <c r="F140">
        <v>1</v>
      </c>
      <c r="G140">
        <v>1</v>
      </c>
      <c r="H140">
        <v>1</v>
      </c>
      <c r="I140" t="s">
        <v>482</v>
      </c>
      <c r="J140" t="s">
        <v>3</v>
      </c>
      <c r="K140" t="s">
        <v>483</v>
      </c>
      <c r="L140">
        <v>1191</v>
      </c>
      <c r="N140">
        <v>1013</v>
      </c>
      <c r="O140" t="s">
        <v>481</v>
      </c>
      <c r="P140" t="s">
        <v>481</v>
      </c>
      <c r="Q140">
        <v>1</v>
      </c>
      <c r="W140">
        <v>0</v>
      </c>
      <c r="X140">
        <v>-1417349443</v>
      </c>
      <c r="Y140">
        <f t="shared" si="43"/>
        <v>3.55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3.55</v>
      </c>
      <c r="AU140" t="s">
        <v>3</v>
      </c>
      <c r="AV140">
        <v>2</v>
      </c>
      <c r="AW140">
        <v>2</v>
      </c>
      <c r="AX140">
        <v>52668077</v>
      </c>
      <c r="AY140">
        <v>1</v>
      </c>
      <c r="AZ140">
        <v>0</v>
      </c>
      <c r="BA140">
        <v>136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ROUND(Y140*Source!I83,7)</f>
        <v>0.71</v>
      </c>
      <c r="CY140">
        <f>AD140</f>
        <v>0</v>
      </c>
      <c r="CZ140">
        <f>AH140</f>
        <v>0</v>
      </c>
      <c r="DA140">
        <f>AL140</f>
        <v>1</v>
      </c>
      <c r="DB140">
        <f t="shared" si="44"/>
        <v>0</v>
      </c>
      <c r="DC140">
        <f t="shared" si="45"/>
        <v>0</v>
      </c>
      <c r="DD140" t="s">
        <v>3</v>
      </c>
      <c r="DE140" t="s">
        <v>3</v>
      </c>
      <c r="DF140">
        <f t="shared" si="53"/>
        <v>0</v>
      </c>
      <c r="DG140">
        <f t="shared" si="37"/>
        <v>0</v>
      </c>
      <c r="DH140">
        <f t="shared" si="51"/>
        <v>0</v>
      </c>
      <c r="DI140">
        <f t="shared" si="52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>
      <c r="A141">
        <f>ROW(Source!A83)</f>
        <v>83</v>
      </c>
      <c r="B141">
        <v>52666988</v>
      </c>
      <c r="C141">
        <v>52668070</v>
      </c>
      <c r="D141">
        <v>50836629</v>
      </c>
      <c r="E141">
        <v>1</v>
      </c>
      <c r="F141">
        <v>1</v>
      </c>
      <c r="G141">
        <v>1</v>
      </c>
      <c r="H141">
        <v>2</v>
      </c>
      <c r="I141" t="s">
        <v>532</v>
      </c>
      <c r="J141" t="s">
        <v>533</v>
      </c>
      <c r="K141" t="s">
        <v>534</v>
      </c>
      <c r="L141">
        <v>1368</v>
      </c>
      <c r="N141">
        <v>1011</v>
      </c>
      <c r="O141" t="s">
        <v>487</v>
      </c>
      <c r="P141" t="s">
        <v>487</v>
      </c>
      <c r="Q141">
        <v>1</v>
      </c>
      <c r="W141">
        <v>0</v>
      </c>
      <c r="X141">
        <v>1933698176</v>
      </c>
      <c r="Y141">
        <f t="shared" si="43"/>
        <v>3.48</v>
      </c>
      <c r="AA141">
        <v>0</v>
      </c>
      <c r="AB141">
        <v>506.23</v>
      </c>
      <c r="AC141">
        <v>811.79</v>
      </c>
      <c r="AD141">
        <v>0</v>
      </c>
      <c r="AE141">
        <v>0</v>
      </c>
      <c r="AF141">
        <v>346.73</v>
      </c>
      <c r="AG141">
        <v>811.79</v>
      </c>
      <c r="AH141">
        <v>0</v>
      </c>
      <c r="AI141">
        <v>1</v>
      </c>
      <c r="AJ141">
        <v>1.46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3.48</v>
      </c>
      <c r="AU141" t="s">
        <v>3</v>
      </c>
      <c r="AV141">
        <v>1</v>
      </c>
      <c r="AW141">
        <v>2</v>
      </c>
      <c r="AX141">
        <v>52668078</v>
      </c>
      <c r="AY141">
        <v>1</v>
      </c>
      <c r="AZ141">
        <v>0</v>
      </c>
      <c r="BA141">
        <v>137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1206.6204</v>
      </c>
      <c r="BL141">
        <v>2825.0291999999999</v>
      </c>
      <c r="BM141">
        <v>0</v>
      </c>
      <c r="BN141">
        <v>0</v>
      </c>
      <c r="BO141">
        <v>3.48</v>
      </c>
      <c r="BP141">
        <v>1</v>
      </c>
      <c r="BQ141">
        <v>0</v>
      </c>
      <c r="BR141">
        <v>1206.6204</v>
      </c>
      <c r="BS141">
        <v>2825.0291999999999</v>
      </c>
      <c r="BT141">
        <v>0</v>
      </c>
      <c r="BU141">
        <v>0</v>
      </c>
      <c r="BV141">
        <v>3.48</v>
      </c>
      <c r="BW141">
        <v>1</v>
      </c>
      <c r="CV141">
        <v>0</v>
      </c>
      <c r="CW141">
        <f>ROUND(Y141*Source!I83*DO141,7)</f>
        <v>0.69599999999999995</v>
      </c>
      <c r="CX141">
        <f>ROUND(Y141*Source!I83,7)</f>
        <v>0.69599999999999995</v>
      </c>
      <c r="CY141">
        <f>AB141</f>
        <v>506.23</v>
      </c>
      <c r="CZ141">
        <f>AF141</f>
        <v>346.73</v>
      </c>
      <c r="DA141">
        <f>AJ141</f>
        <v>1.46</v>
      </c>
      <c r="DB141">
        <f t="shared" si="44"/>
        <v>1206.6199999999999</v>
      </c>
      <c r="DC141">
        <f t="shared" si="45"/>
        <v>2825.03</v>
      </c>
      <c r="DD141" t="s">
        <v>3</v>
      </c>
      <c r="DE141" t="s">
        <v>3</v>
      </c>
      <c r="DF141">
        <f t="shared" si="53"/>
        <v>0</v>
      </c>
      <c r="DG141">
        <f>ROUND(ROUND(AF141*AJ141,2)*CX141,2)</f>
        <v>352.34</v>
      </c>
      <c r="DH141">
        <f t="shared" si="51"/>
        <v>565.01</v>
      </c>
      <c r="DI141">
        <f t="shared" si="52"/>
        <v>0</v>
      </c>
      <c r="DJ141">
        <f>DG141+DH141</f>
        <v>917.34999999999991</v>
      </c>
      <c r="DK141">
        <v>0</v>
      </c>
      <c r="DL141" t="s">
        <v>495</v>
      </c>
      <c r="DM141">
        <v>4</v>
      </c>
      <c r="DN141" t="s">
        <v>481</v>
      </c>
      <c r="DO141">
        <v>1</v>
      </c>
    </row>
    <row r="142" spans="1:119">
      <c r="A142">
        <f>ROW(Source!A83)</f>
        <v>83</v>
      </c>
      <c r="B142">
        <v>52666988</v>
      </c>
      <c r="C142">
        <v>52668070</v>
      </c>
      <c r="D142">
        <v>50837349</v>
      </c>
      <c r="E142">
        <v>1</v>
      </c>
      <c r="F142">
        <v>1</v>
      </c>
      <c r="G142">
        <v>1</v>
      </c>
      <c r="H142">
        <v>2</v>
      </c>
      <c r="I142" t="s">
        <v>585</v>
      </c>
      <c r="J142" t="s">
        <v>586</v>
      </c>
      <c r="K142" t="s">
        <v>587</v>
      </c>
      <c r="L142">
        <v>1368</v>
      </c>
      <c r="N142">
        <v>1011</v>
      </c>
      <c r="O142" t="s">
        <v>487</v>
      </c>
      <c r="P142" t="s">
        <v>487</v>
      </c>
      <c r="Q142">
        <v>1</v>
      </c>
      <c r="W142">
        <v>0</v>
      </c>
      <c r="X142">
        <v>-1711997821</v>
      </c>
      <c r="Y142">
        <f t="shared" si="43"/>
        <v>7.0000000000000007E-2</v>
      </c>
      <c r="AA142">
        <v>0</v>
      </c>
      <c r="AB142">
        <v>922.95</v>
      </c>
      <c r="AC142">
        <v>811.79</v>
      </c>
      <c r="AD142">
        <v>0</v>
      </c>
      <c r="AE142">
        <v>0</v>
      </c>
      <c r="AF142">
        <v>922.95</v>
      </c>
      <c r="AG142">
        <v>811.79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7.0000000000000007E-2</v>
      </c>
      <c r="AU142" t="s">
        <v>3</v>
      </c>
      <c r="AV142">
        <v>1</v>
      </c>
      <c r="AW142">
        <v>2</v>
      </c>
      <c r="AX142">
        <v>52668079</v>
      </c>
      <c r="AY142">
        <v>1</v>
      </c>
      <c r="AZ142">
        <v>0</v>
      </c>
      <c r="BA142">
        <v>138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64.606500000000011</v>
      </c>
      <c r="BL142">
        <v>56.825300000000006</v>
      </c>
      <c r="BM142">
        <v>0</v>
      </c>
      <c r="BN142">
        <v>0</v>
      </c>
      <c r="BO142">
        <v>7.0000000000000007E-2</v>
      </c>
      <c r="BP142">
        <v>1</v>
      </c>
      <c r="BQ142">
        <v>0</v>
      </c>
      <c r="BR142">
        <v>64.606500000000011</v>
      </c>
      <c r="BS142">
        <v>56.825300000000006</v>
      </c>
      <c r="BT142">
        <v>0</v>
      </c>
      <c r="BU142">
        <v>0</v>
      </c>
      <c r="BV142">
        <v>7.0000000000000007E-2</v>
      </c>
      <c r="BW142">
        <v>1</v>
      </c>
      <c r="CV142">
        <v>0</v>
      </c>
      <c r="CW142">
        <f>ROUND(Y142*Source!I83*DO142,7)</f>
        <v>1.4E-2</v>
      </c>
      <c r="CX142">
        <f>ROUND(Y142*Source!I83,7)</f>
        <v>1.4E-2</v>
      </c>
      <c r="CY142">
        <f>AB142</f>
        <v>922.95</v>
      </c>
      <c r="CZ142">
        <f>AF142</f>
        <v>922.95</v>
      </c>
      <c r="DA142">
        <f>AJ142</f>
        <v>1</v>
      </c>
      <c r="DB142">
        <f t="shared" si="44"/>
        <v>64.61</v>
      </c>
      <c r="DC142">
        <f t="shared" si="45"/>
        <v>56.83</v>
      </c>
      <c r="DD142" t="s">
        <v>3</v>
      </c>
      <c r="DE142" t="s">
        <v>3</v>
      </c>
      <c r="DF142">
        <f t="shared" si="53"/>
        <v>0</v>
      </c>
      <c r="DG142">
        <f t="shared" ref="DG142:DG178" si="54">ROUND(ROUND(AF142,2)*CX142,2)</f>
        <v>12.92</v>
      </c>
      <c r="DH142">
        <f t="shared" si="51"/>
        <v>11.37</v>
      </c>
      <c r="DI142">
        <f t="shared" si="52"/>
        <v>0</v>
      </c>
      <c r="DJ142">
        <f>DG142+DH142</f>
        <v>24.29</v>
      </c>
      <c r="DK142">
        <v>1</v>
      </c>
      <c r="DL142" t="s">
        <v>495</v>
      </c>
      <c r="DM142">
        <v>4</v>
      </c>
      <c r="DN142" t="s">
        <v>481</v>
      </c>
      <c r="DO142">
        <v>1</v>
      </c>
    </row>
    <row r="143" spans="1:119">
      <c r="A143">
        <f>ROW(Source!A83)</f>
        <v>83</v>
      </c>
      <c r="B143">
        <v>52666988</v>
      </c>
      <c r="C143">
        <v>52668070</v>
      </c>
      <c r="D143">
        <v>50785183</v>
      </c>
      <c r="E143">
        <v>1</v>
      </c>
      <c r="F143">
        <v>1</v>
      </c>
      <c r="G143">
        <v>1</v>
      </c>
      <c r="H143">
        <v>3</v>
      </c>
      <c r="I143" t="s">
        <v>588</v>
      </c>
      <c r="J143" t="s">
        <v>589</v>
      </c>
      <c r="K143" t="s">
        <v>590</v>
      </c>
      <c r="L143">
        <v>1346</v>
      </c>
      <c r="N143">
        <v>1009</v>
      </c>
      <c r="O143" t="s">
        <v>48</v>
      </c>
      <c r="P143" t="s">
        <v>48</v>
      </c>
      <c r="Q143">
        <v>1</v>
      </c>
      <c r="W143">
        <v>0</v>
      </c>
      <c r="X143">
        <v>796152246</v>
      </c>
      <c r="Y143">
        <f t="shared" si="43"/>
        <v>0.3</v>
      </c>
      <c r="AA143">
        <v>795.14</v>
      </c>
      <c r="AB143">
        <v>0</v>
      </c>
      <c r="AC143">
        <v>0</v>
      </c>
      <c r="AD143">
        <v>0</v>
      </c>
      <c r="AE143">
        <v>496.96</v>
      </c>
      <c r="AF143">
        <v>0</v>
      </c>
      <c r="AG143">
        <v>0</v>
      </c>
      <c r="AH143">
        <v>0</v>
      </c>
      <c r="AI143">
        <v>1.6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</v>
      </c>
      <c r="AU143" t="s">
        <v>3</v>
      </c>
      <c r="AV143">
        <v>0</v>
      </c>
      <c r="AW143">
        <v>2</v>
      </c>
      <c r="AX143">
        <v>52668080</v>
      </c>
      <c r="AY143">
        <v>1</v>
      </c>
      <c r="AZ143">
        <v>0</v>
      </c>
      <c r="BA143">
        <v>139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149.08799999999999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149.08799999999999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ROUND(Y143*Source!I83,7)</f>
        <v>0.06</v>
      </c>
      <c r="CY143">
        <f>AA143</f>
        <v>795.14</v>
      </c>
      <c r="CZ143">
        <f>AE143</f>
        <v>496.96</v>
      </c>
      <c r="DA143">
        <f>AI143</f>
        <v>1.6</v>
      </c>
      <c r="DB143">
        <f t="shared" si="44"/>
        <v>149.09</v>
      </c>
      <c r="DC143">
        <f t="shared" si="45"/>
        <v>0</v>
      </c>
      <c r="DD143" t="s">
        <v>3</v>
      </c>
      <c r="DE143" t="s">
        <v>3</v>
      </c>
      <c r="DF143">
        <f>ROUND(ROUND(AE143*AI143,2)*CX143,2)</f>
        <v>47.71</v>
      </c>
      <c r="DG143">
        <f t="shared" si="54"/>
        <v>0</v>
      </c>
      <c r="DH143">
        <f t="shared" si="51"/>
        <v>0</v>
      </c>
      <c r="DI143">
        <f t="shared" si="52"/>
        <v>0</v>
      </c>
      <c r="DJ143">
        <f>DF143</f>
        <v>47.71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ROW(Source!A84)</f>
        <v>84</v>
      </c>
      <c r="B144">
        <v>52666988</v>
      </c>
      <c r="C144">
        <v>52668081</v>
      </c>
      <c r="D144">
        <v>50715288</v>
      </c>
      <c r="E144">
        <v>116</v>
      </c>
      <c r="F144">
        <v>1</v>
      </c>
      <c r="G144">
        <v>1</v>
      </c>
      <c r="H144">
        <v>1</v>
      </c>
      <c r="I144" t="s">
        <v>538</v>
      </c>
      <c r="J144" t="s">
        <v>3</v>
      </c>
      <c r="K144" t="s">
        <v>539</v>
      </c>
      <c r="L144">
        <v>1191</v>
      </c>
      <c r="N144">
        <v>1013</v>
      </c>
      <c r="O144" t="s">
        <v>481</v>
      </c>
      <c r="P144" t="s">
        <v>481</v>
      </c>
      <c r="Q144">
        <v>1</v>
      </c>
      <c r="W144">
        <v>0</v>
      </c>
      <c r="X144">
        <v>44848675</v>
      </c>
      <c r="Y144">
        <f t="shared" si="43"/>
        <v>18.5</v>
      </c>
      <c r="AA144">
        <v>0</v>
      </c>
      <c r="AB144">
        <v>0</v>
      </c>
      <c r="AC144">
        <v>0</v>
      </c>
      <c r="AD144">
        <v>793.61</v>
      </c>
      <c r="AE144">
        <v>0</v>
      </c>
      <c r="AF144">
        <v>0</v>
      </c>
      <c r="AG144">
        <v>0</v>
      </c>
      <c r="AH144">
        <v>793.61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18.5</v>
      </c>
      <c r="AU144" t="s">
        <v>3</v>
      </c>
      <c r="AV144">
        <v>1</v>
      </c>
      <c r="AW144">
        <v>2</v>
      </c>
      <c r="AX144">
        <v>52668093</v>
      </c>
      <c r="AY144">
        <v>1</v>
      </c>
      <c r="AZ144">
        <v>0</v>
      </c>
      <c r="BA144">
        <v>140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14681.785</v>
      </c>
      <c r="BN144">
        <v>18.5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14681.785</v>
      </c>
      <c r="BU144">
        <v>18.5</v>
      </c>
      <c r="BV144">
        <v>0</v>
      </c>
      <c r="BW144">
        <v>1</v>
      </c>
      <c r="CU144">
        <f>ROUND(AT144*Source!I84*AH144*AL144,2)</f>
        <v>2349.09</v>
      </c>
      <c r="CV144">
        <f>ROUND(Y144*Source!I84,7)</f>
        <v>2.96</v>
      </c>
      <c r="CW144">
        <v>0</v>
      </c>
      <c r="CX144">
        <f>ROUND(Y144*Source!I84,7)</f>
        <v>2.96</v>
      </c>
      <c r="CY144">
        <f>AD144</f>
        <v>793.61</v>
      </c>
      <c r="CZ144">
        <f>AH144</f>
        <v>793.61</v>
      </c>
      <c r="DA144">
        <f>AL144</f>
        <v>1</v>
      </c>
      <c r="DB144">
        <f t="shared" si="44"/>
        <v>14681.79</v>
      </c>
      <c r="DC144">
        <f t="shared" si="45"/>
        <v>0</v>
      </c>
      <c r="DD144" t="s">
        <v>3</v>
      </c>
      <c r="DE144" t="s">
        <v>3</v>
      </c>
      <c r="DF144">
        <f>ROUND(ROUND(AE144,2)*CX144,2)</f>
        <v>0</v>
      </c>
      <c r="DG144">
        <f t="shared" si="54"/>
        <v>0</v>
      </c>
      <c r="DH144">
        <f t="shared" si="51"/>
        <v>0</v>
      </c>
      <c r="DI144">
        <f t="shared" si="52"/>
        <v>2349.09</v>
      </c>
      <c r="DJ144">
        <f>DI144</f>
        <v>2349.09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>
      <c r="A145">
        <f>ROW(Source!A84)</f>
        <v>84</v>
      </c>
      <c r="B145">
        <v>52666988</v>
      </c>
      <c r="C145">
        <v>52668081</v>
      </c>
      <c r="D145">
        <v>50715465</v>
      </c>
      <c r="E145">
        <v>116</v>
      </c>
      <c r="F145">
        <v>1</v>
      </c>
      <c r="G145">
        <v>1</v>
      </c>
      <c r="H145">
        <v>1</v>
      </c>
      <c r="I145" t="s">
        <v>482</v>
      </c>
      <c r="J145" t="s">
        <v>3</v>
      </c>
      <c r="K145" t="s">
        <v>483</v>
      </c>
      <c r="L145">
        <v>1191</v>
      </c>
      <c r="N145">
        <v>1013</v>
      </c>
      <c r="O145" t="s">
        <v>481</v>
      </c>
      <c r="P145" t="s">
        <v>481</v>
      </c>
      <c r="Q145">
        <v>1</v>
      </c>
      <c r="W145">
        <v>0</v>
      </c>
      <c r="X145">
        <v>-1417349443</v>
      </c>
      <c r="Y145">
        <f t="shared" si="43"/>
        <v>0.34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0.34</v>
      </c>
      <c r="AU145" t="s">
        <v>3</v>
      </c>
      <c r="AV145">
        <v>2</v>
      </c>
      <c r="AW145">
        <v>2</v>
      </c>
      <c r="AX145">
        <v>52668094</v>
      </c>
      <c r="AY145">
        <v>1</v>
      </c>
      <c r="AZ145">
        <v>0</v>
      </c>
      <c r="BA145">
        <v>141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ROUND(Y145*Source!I84,7)</f>
        <v>5.4399999999999997E-2</v>
      </c>
      <c r="CY145">
        <f>AD145</f>
        <v>0</v>
      </c>
      <c r="CZ145">
        <f>AH145</f>
        <v>0</v>
      </c>
      <c r="DA145">
        <f>AL145</f>
        <v>1</v>
      </c>
      <c r="DB145">
        <f t="shared" si="44"/>
        <v>0</v>
      </c>
      <c r="DC145">
        <f t="shared" si="45"/>
        <v>0</v>
      </c>
      <c r="DD145" t="s">
        <v>3</v>
      </c>
      <c r="DE145" t="s">
        <v>3</v>
      </c>
      <c r="DF145">
        <f>ROUND(ROUND(AE145,2)*CX145,2)</f>
        <v>0</v>
      </c>
      <c r="DG145">
        <f t="shared" si="54"/>
        <v>0</v>
      </c>
      <c r="DH145">
        <f t="shared" si="51"/>
        <v>0</v>
      </c>
      <c r="DI145">
        <f t="shared" si="52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>
      <c r="A146">
        <f>ROW(Source!A84)</f>
        <v>84</v>
      </c>
      <c r="B146">
        <v>52666988</v>
      </c>
      <c r="C146">
        <v>52668081</v>
      </c>
      <c r="D146">
        <v>50836455</v>
      </c>
      <c r="E146">
        <v>1</v>
      </c>
      <c r="F146">
        <v>1</v>
      </c>
      <c r="G146">
        <v>1</v>
      </c>
      <c r="H146">
        <v>2</v>
      </c>
      <c r="I146" t="s">
        <v>484</v>
      </c>
      <c r="J146" t="s">
        <v>485</v>
      </c>
      <c r="K146" t="s">
        <v>486</v>
      </c>
      <c r="L146">
        <v>1368</v>
      </c>
      <c r="N146">
        <v>1011</v>
      </c>
      <c r="O146" t="s">
        <v>487</v>
      </c>
      <c r="P146" t="s">
        <v>487</v>
      </c>
      <c r="Q146">
        <v>1</v>
      </c>
      <c r="W146">
        <v>0</v>
      </c>
      <c r="X146">
        <v>850633116</v>
      </c>
      <c r="Y146">
        <f t="shared" si="43"/>
        <v>0.17</v>
      </c>
      <c r="AA146">
        <v>0</v>
      </c>
      <c r="AB146">
        <v>1626.29</v>
      </c>
      <c r="AC146">
        <v>1090.46</v>
      </c>
      <c r="AD146">
        <v>0</v>
      </c>
      <c r="AE146">
        <v>0</v>
      </c>
      <c r="AF146">
        <v>1626.29</v>
      </c>
      <c r="AG146">
        <v>1090.46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0.17</v>
      </c>
      <c r="AU146" t="s">
        <v>3</v>
      </c>
      <c r="AV146">
        <v>1</v>
      </c>
      <c r="AW146">
        <v>2</v>
      </c>
      <c r="AX146">
        <v>52668095</v>
      </c>
      <c r="AY146">
        <v>1</v>
      </c>
      <c r="AZ146">
        <v>0</v>
      </c>
      <c r="BA146">
        <v>142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276.46930000000003</v>
      </c>
      <c r="BL146">
        <v>185.37820000000002</v>
      </c>
      <c r="BM146">
        <v>0</v>
      </c>
      <c r="BN146">
        <v>0</v>
      </c>
      <c r="BO146">
        <v>0.17</v>
      </c>
      <c r="BP146">
        <v>1</v>
      </c>
      <c r="BQ146">
        <v>0</v>
      </c>
      <c r="BR146">
        <v>276.46930000000003</v>
      </c>
      <c r="BS146">
        <v>185.37820000000002</v>
      </c>
      <c r="BT146">
        <v>0</v>
      </c>
      <c r="BU146">
        <v>0</v>
      </c>
      <c r="BV146">
        <v>0.17</v>
      </c>
      <c r="BW146">
        <v>1</v>
      </c>
      <c r="CV146">
        <v>0</v>
      </c>
      <c r="CW146">
        <f>ROUND(Y146*Source!I84*DO146,7)</f>
        <v>2.7199999999999998E-2</v>
      </c>
      <c r="CX146">
        <f>ROUND(Y146*Source!I84,7)</f>
        <v>2.7199999999999998E-2</v>
      </c>
      <c r="CY146">
        <f>AB146</f>
        <v>1626.29</v>
      </c>
      <c r="CZ146">
        <f>AF146</f>
        <v>1626.29</v>
      </c>
      <c r="DA146">
        <f>AJ146</f>
        <v>1</v>
      </c>
      <c r="DB146">
        <f t="shared" si="44"/>
        <v>276.47000000000003</v>
      </c>
      <c r="DC146">
        <f t="shared" si="45"/>
        <v>185.38</v>
      </c>
      <c r="DD146" t="s">
        <v>3</v>
      </c>
      <c r="DE146" t="s">
        <v>3</v>
      </c>
      <c r="DF146">
        <f>ROUND(ROUND(AE146,2)*CX146,2)</f>
        <v>0</v>
      </c>
      <c r="DG146">
        <f t="shared" si="54"/>
        <v>44.24</v>
      </c>
      <c r="DH146">
        <f t="shared" si="51"/>
        <v>29.66</v>
      </c>
      <c r="DI146">
        <f t="shared" si="52"/>
        <v>0</v>
      </c>
      <c r="DJ146">
        <f>DG146+DH146</f>
        <v>73.900000000000006</v>
      </c>
      <c r="DK146">
        <v>1</v>
      </c>
      <c r="DL146" t="s">
        <v>488</v>
      </c>
      <c r="DM146">
        <v>6</v>
      </c>
      <c r="DN146" t="s">
        <v>481</v>
      </c>
      <c r="DO146">
        <v>1</v>
      </c>
    </row>
    <row r="147" spans="1:119">
      <c r="A147">
        <f>ROW(Source!A84)</f>
        <v>84</v>
      </c>
      <c r="B147">
        <v>52666988</v>
      </c>
      <c r="C147">
        <v>52668081</v>
      </c>
      <c r="D147">
        <v>50837347</v>
      </c>
      <c r="E147">
        <v>1</v>
      </c>
      <c r="F147">
        <v>1</v>
      </c>
      <c r="G147">
        <v>1</v>
      </c>
      <c r="H147">
        <v>2</v>
      </c>
      <c r="I147" t="s">
        <v>502</v>
      </c>
      <c r="J147" t="s">
        <v>503</v>
      </c>
      <c r="K147" t="s">
        <v>504</v>
      </c>
      <c r="L147">
        <v>1368</v>
      </c>
      <c r="N147">
        <v>1011</v>
      </c>
      <c r="O147" t="s">
        <v>487</v>
      </c>
      <c r="P147" t="s">
        <v>487</v>
      </c>
      <c r="Q147">
        <v>1</v>
      </c>
      <c r="W147">
        <v>0</v>
      </c>
      <c r="X147">
        <v>-950105757</v>
      </c>
      <c r="Y147">
        <f t="shared" si="43"/>
        <v>0.17</v>
      </c>
      <c r="AA147">
        <v>0</v>
      </c>
      <c r="AB147">
        <v>641.70000000000005</v>
      </c>
      <c r="AC147">
        <v>811.79</v>
      </c>
      <c r="AD147">
        <v>0</v>
      </c>
      <c r="AE147">
        <v>0</v>
      </c>
      <c r="AF147">
        <v>641.70000000000005</v>
      </c>
      <c r="AG147">
        <v>811.79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0.17</v>
      </c>
      <c r="AU147" t="s">
        <v>3</v>
      </c>
      <c r="AV147">
        <v>1</v>
      </c>
      <c r="AW147">
        <v>2</v>
      </c>
      <c r="AX147">
        <v>52668096</v>
      </c>
      <c r="AY147">
        <v>1</v>
      </c>
      <c r="AZ147">
        <v>0</v>
      </c>
      <c r="BA147">
        <v>143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109.08900000000001</v>
      </c>
      <c r="BL147">
        <v>138.0043</v>
      </c>
      <c r="BM147">
        <v>0</v>
      </c>
      <c r="BN147">
        <v>0</v>
      </c>
      <c r="BO147">
        <v>0.17</v>
      </c>
      <c r="BP147">
        <v>1</v>
      </c>
      <c r="BQ147">
        <v>0</v>
      </c>
      <c r="BR147">
        <v>109.08900000000001</v>
      </c>
      <c r="BS147">
        <v>138.0043</v>
      </c>
      <c r="BT147">
        <v>0</v>
      </c>
      <c r="BU147">
        <v>0</v>
      </c>
      <c r="BV147">
        <v>0.17</v>
      </c>
      <c r="BW147">
        <v>1</v>
      </c>
      <c r="CV147">
        <v>0</v>
      </c>
      <c r="CW147">
        <f>ROUND(Y147*Source!I84*DO147,7)</f>
        <v>2.7199999999999998E-2</v>
      </c>
      <c r="CX147">
        <f>ROUND(Y147*Source!I84,7)</f>
        <v>2.7199999999999998E-2</v>
      </c>
      <c r="CY147">
        <f>AB147</f>
        <v>641.70000000000005</v>
      </c>
      <c r="CZ147">
        <f>AF147</f>
        <v>641.70000000000005</v>
      </c>
      <c r="DA147">
        <f>AJ147</f>
        <v>1</v>
      </c>
      <c r="DB147">
        <f t="shared" si="44"/>
        <v>109.09</v>
      </c>
      <c r="DC147">
        <f t="shared" si="45"/>
        <v>138</v>
      </c>
      <c r="DD147" t="s">
        <v>3</v>
      </c>
      <c r="DE147" t="s">
        <v>3</v>
      </c>
      <c r="DF147">
        <f>ROUND(ROUND(AE147,2)*CX147,2)</f>
        <v>0</v>
      </c>
      <c r="DG147">
        <f t="shared" si="54"/>
        <v>17.45</v>
      </c>
      <c r="DH147">
        <f t="shared" si="51"/>
        <v>22.08</v>
      </c>
      <c r="DI147">
        <f t="shared" si="52"/>
        <v>0</v>
      </c>
      <c r="DJ147">
        <f>DG147+DH147</f>
        <v>39.53</v>
      </c>
      <c r="DK147">
        <v>1</v>
      </c>
      <c r="DL147" t="s">
        <v>495</v>
      </c>
      <c r="DM147">
        <v>4</v>
      </c>
      <c r="DN147" t="s">
        <v>481</v>
      </c>
      <c r="DO147">
        <v>1</v>
      </c>
    </row>
    <row r="148" spans="1:119">
      <c r="A148">
        <f>ROW(Source!A84)</f>
        <v>84</v>
      </c>
      <c r="B148">
        <v>52666988</v>
      </c>
      <c r="C148">
        <v>52668081</v>
      </c>
      <c r="D148">
        <v>50837542</v>
      </c>
      <c r="E148">
        <v>1</v>
      </c>
      <c r="F148">
        <v>1</v>
      </c>
      <c r="G148">
        <v>1</v>
      </c>
      <c r="H148">
        <v>2</v>
      </c>
      <c r="I148" t="s">
        <v>540</v>
      </c>
      <c r="J148" t="s">
        <v>541</v>
      </c>
      <c r="K148" t="s">
        <v>542</v>
      </c>
      <c r="L148">
        <v>1368</v>
      </c>
      <c r="N148">
        <v>1011</v>
      </c>
      <c r="O148" t="s">
        <v>487</v>
      </c>
      <c r="P148" t="s">
        <v>487</v>
      </c>
      <c r="Q148">
        <v>1</v>
      </c>
      <c r="W148">
        <v>0</v>
      </c>
      <c r="X148">
        <v>-2068435370</v>
      </c>
      <c r="Y148">
        <f t="shared" si="43"/>
        <v>2.9</v>
      </c>
      <c r="AA148">
        <v>0</v>
      </c>
      <c r="AB148">
        <v>34.61</v>
      </c>
      <c r="AC148">
        <v>0</v>
      </c>
      <c r="AD148">
        <v>0</v>
      </c>
      <c r="AE148">
        <v>0</v>
      </c>
      <c r="AF148">
        <v>34.61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2.9</v>
      </c>
      <c r="AU148" t="s">
        <v>3</v>
      </c>
      <c r="AV148">
        <v>1</v>
      </c>
      <c r="AW148">
        <v>2</v>
      </c>
      <c r="AX148">
        <v>52668097</v>
      </c>
      <c r="AY148">
        <v>1</v>
      </c>
      <c r="AZ148">
        <v>0</v>
      </c>
      <c r="BA148">
        <v>144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100.369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100.369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f>ROUND(Y148*Source!I84*DO148,7)</f>
        <v>0</v>
      </c>
      <c r="CX148">
        <f>ROUND(Y148*Source!I84,7)</f>
        <v>0.46400000000000002</v>
      </c>
      <c r="CY148">
        <f>AB148</f>
        <v>34.61</v>
      </c>
      <c r="CZ148">
        <f>AF148</f>
        <v>34.61</v>
      </c>
      <c r="DA148">
        <f>AJ148</f>
        <v>1</v>
      </c>
      <c r="DB148">
        <f t="shared" si="44"/>
        <v>100.37</v>
      </c>
      <c r="DC148">
        <f t="shared" si="45"/>
        <v>0</v>
      </c>
      <c r="DD148" t="s">
        <v>3</v>
      </c>
      <c r="DE148" t="s">
        <v>3</v>
      </c>
      <c r="DF148">
        <f>ROUND(ROUND(AE148,2)*CX148,2)</f>
        <v>0</v>
      </c>
      <c r="DG148">
        <f t="shared" si="54"/>
        <v>16.059999999999999</v>
      </c>
      <c r="DH148">
        <f t="shared" si="51"/>
        <v>0</v>
      </c>
      <c r="DI148">
        <f t="shared" si="52"/>
        <v>0</v>
      </c>
      <c r="DJ148">
        <f>DG148+DH148</f>
        <v>16.059999999999999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>
      <c r="A149">
        <f>ROW(Source!A84)</f>
        <v>84</v>
      </c>
      <c r="B149">
        <v>52666988</v>
      </c>
      <c r="C149">
        <v>52668081</v>
      </c>
      <c r="D149">
        <v>50787977</v>
      </c>
      <c r="E149">
        <v>1</v>
      </c>
      <c r="F149">
        <v>1</v>
      </c>
      <c r="G149">
        <v>1</v>
      </c>
      <c r="H149">
        <v>3</v>
      </c>
      <c r="I149" t="s">
        <v>550</v>
      </c>
      <c r="J149" t="s">
        <v>551</v>
      </c>
      <c r="K149" t="s">
        <v>552</v>
      </c>
      <c r="L149">
        <v>1346</v>
      </c>
      <c r="N149">
        <v>1009</v>
      </c>
      <c r="O149" t="s">
        <v>48</v>
      </c>
      <c r="P149" t="s">
        <v>48</v>
      </c>
      <c r="Q149">
        <v>1</v>
      </c>
      <c r="W149">
        <v>0</v>
      </c>
      <c r="X149">
        <v>-1606616209</v>
      </c>
      <c r="Y149">
        <f t="shared" si="43"/>
        <v>0.9</v>
      </c>
      <c r="AA149">
        <v>121.39</v>
      </c>
      <c r="AB149">
        <v>0</v>
      </c>
      <c r="AC149">
        <v>0</v>
      </c>
      <c r="AD149">
        <v>0</v>
      </c>
      <c r="AE149">
        <v>155.63</v>
      </c>
      <c r="AF149">
        <v>0</v>
      </c>
      <c r="AG149">
        <v>0</v>
      </c>
      <c r="AH149">
        <v>0</v>
      </c>
      <c r="AI149">
        <v>0.78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0.9</v>
      </c>
      <c r="AU149" t="s">
        <v>3</v>
      </c>
      <c r="AV149">
        <v>0</v>
      </c>
      <c r="AW149">
        <v>2</v>
      </c>
      <c r="AX149">
        <v>52668098</v>
      </c>
      <c r="AY149">
        <v>1</v>
      </c>
      <c r="AZ149">
        <v>0</v>
      </c>
      <c r="BA149">
        <v>145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140.06700000000001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140.06700000000001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ROUND(Y149*Source!I84,7)</f>
        <v>0.14399999999999999</v>
      </c>
      <c r="CY149">
        <f t="shared" ref="CY149:CY154" si="55">AA149</f>
        <v>121.39</v>
      </c>
      <c r="CZ149">
        <f t="shared" ref="CZ149:CZ154" si="56">AE149</f>
        <v>155.63</v>
      </c>
      <c r="DA149">
        <f t="shared" ref="DA149:DA154" si="57">AI149</f>
        <v>0.78</v>
      </c>
      <c r="DB149">
        <f t="shared" si="44"/>
        <v>140.07</v>
      </c>
      <c r="DC149">
        <f t="shared" si="45"/>
        <v>0</v>
      </c>
      <c r="DD149" t="s">
        <v>3</v>
      </c>
      <c r="DE149" t="s">
        <v>3</v>
      </c>
      <c r="DF149">
        <f>ROUND(ROUND(AE149*AI149,2)*CX149,2)</f>
        <v>17.48</v>
      </c>
      <c r="DG149">
        <f t="shared" si="54"/>
        <v>0</v>
      </c>
      <c r="DH149">
        <f t="shared" si="51"/>
        <v>0</v>
      </c>
      <c r="DI149">
        <f t="shared" si="52"/>
        <v>0</v>
      </c>
      <c r="DJ149">
        <f t="shared" ref="DJ149:DJ154" si="58">DF149</f>
        <v>17.48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>
      <c r="A150">
        <f>ROW(Source!A84)</f>
        <v>84</v>
      </c>
      <c r="B150">
        <v>52666988</v>
      </c>
      <c r="C150">
        <v>52668081</v>
      </c>
      <c r="D150">
        <v>50796105</v>
      </c>
      <c r="E150">
        <v>1</v>
      </c>
      <c r="F150">
        <v>1</v>
      </c>
      <c r="G150">
        <v>1</v>
      </c>
      <c r="H150">
        <v>3</v>
      </c>
      <c r="I150" t="s">
        <v>177</v>
      </c>
      <c r="J150" t="s">
        <v>179</v>
      </c>
      <c r="K150" t="s">
        <v>178</v>
      </c>
      <c r="L150">
        <v>1348</v>
      </c>
      <c r="N150">
        <v>1009</v>
      </c>
      <c r="O150" t="s">
        <v>56</v>
      </c>
      <c r="P150" t="s">
        <v>56</v>
      </c>
      <c r="Q150">
        <v>1000</v>
      </c>
      <c r="W150">
        <v>0</v>
      </c>
      <c r="X150">
        <v>-1863737905</v>
      </c>
      <c r="Y150">
        <f t="shared" si="43"/>
        <v>4.0000000000000001E-3</v>
      </c>
      <c r="AA150">
        <v>49995.77</v>
      </c>
      <c r="AB150">
        <v>0</v>
      </c>
      <c r="AC150">
        <v>0</v>
      </c>
      <c r="AD150">
        <v>0</v>
      </c>
      <c r="AE150">
        <v>49995.77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4.0000000000000001E-3</v>
      </c>
      <c r="AU150" t="s">
        <v>3</v>
      </c>
      <c r="AV150">
        <v>0</v>
      </c>
      <c r="AW150">
        <v>2</v>
      </c>
      <c r="AX150">
        <v>52668099</v>
      </c>
      <c r="AY150">
        <v>1</v>
      </c>
      <c r="AZ150">
        <v>0</v>
      </c>
      <c r="BA150">
        <v>146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199.98308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199.98308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ROUND(Y150*Source!I84,7)</f>
        <v>6.4000000000000005E-4</v>
      </c>
      <c r="CY150">
        <f t="shared" si="55"/>
        <v>49995.77</v>
      </c>
      <c r="CZ150">
        <f t="shared" si="56"/>
        <v>49995.77</v>
      </c>
      <c r="DA150">
        <f t="shared" si="57"/>
        <v>1</v>
      </c>
      <c r="DB150">
        <f t="shared" si="44"/>
        <v>199.98</v>
      </c>
      <c r="DC150">
        <f t="shared" si="45"/>
        <v>0</v>
      </c>
      <c r="DD150" t="s">
        <v>3</v>
      </c>
      <c r="DE150" t="s">
        <v>3</v>
      </c>
      <c r="DF150">
        <f>ROUND(ROUND(AE150,2)*CX150,2)</f>
        <v>32</v>
      </c>
      <c r="DG150">
        <f t="shared" si="54"/>
        <v>0</v>
      </c>
      <c r="DH150">
        <f t="shared" si="51"/>
        <v>0</v>
      </c>
      <c r="DI150">
        <f t="shared" si="52"/>
        <v>0</v>
      </c>
      <c r="DJ150">
        <f t="shared" si="58"/>
        <v>32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>
      <c r="A151">
        <f>ROW(Source!A84)</f>
        <v>84</v>
      </c>
      <c r="B151">
        <v>52666988</v>
      </c>
      <c r="C151">
        <v>52668081</v>
      </c>
      <c r="D151">
        <v>50796105</v>
      </c>
      <c r="E151">
        <v>1</v>
      </c>
      <c r="F151">
        <v>1</v>
      </c>
      <c r="G151">
        <v>1</v>
      </c>
      <c r="H151">
        <v>3</v>
      </c>
      <c r="I151" t="s">
        <v>177</v>
      </c>
      <c r="J151" t="s">
        <v>179</v>
      </c>
      <c r="K151" t="s">
        <v>178</v>
      </c>
      <c r="L151">
        <v>1348</v>
      </c>
      <c r="N151">
        <v>1009</v>
      </c>
      <c r="O151" t="s">
        <v>56</v>
      </c>
      <c r="P151" t="s">
        <v>56</v>
      </c>
      <c r="Q151">
        <v>1000</v>
      </c>
      <c r="W151">
        <v>0</v>
      </c>
      <c r="X151">
        <v>-1863737905</v>
      </c>
      <c r="Y151">
        <f t="shared" si="43"/>
        <v>6.1699999999999998E-2</v>
      </c>
      <c r="AA151">
        <v>49995.77</v>
      </c>
      <c r="AB151">
        <v>0</v>
      </c>
      <c r="AC151">
        <v>0</v>
      </c>
      <c r="AD151">
        <v>0</v>
      </c>
      <c r="AE151">
        <v>49995.77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 t="s">
        <v>3</v>
      </c>
      <c r="AT151">
        <v>6.1699999999999998E-2</v>
      </c>
      <c r="AU151" t="s">
        <v>3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ROUND(Y151*Source!I84,7)</f>
        <v>9.8720000000000006E-3</v>
      </c>
      <c r="CY151">
        <f t="shared" si="55"/>
        <v>49995.77</v>
      </c>
      <c r="CZ151">
        <f t="shared" si="56"/>
        <v>49995.77</v>
      </c>
      <c r="DA151">
        <f t="shared" si="57"/>
        <v>1</v>
      </c>
      <c r="DB151">
        <f t="shared" si="44"/>
        <v>3084.74</v>
      </c>
      <c r="DC151">
        <f t="shared" si="45"/>
        <v>0</v>
      </c>
      <c r="DD151" t="s">
        <v>3</v>
      </c>
      <c r="DE151" t="s">
        <v>3</v>
      </c>
      <c r="DF151">
        <f>ROUND(ROUND(AE151,2)*CX151,2)</f>
        <v>493.56</v>
      </c>
      <c r="DG151">
        <f t="shared" si="54"/>
        <v>0</v>
      </c>
      <c r="DH151">
        <f t="shared" si="51"/>
        <v>0</v>
      </c>
      <c r="DI151">
        <f t="shared" si="52"/>
        <v>0</v>
      </c>
      <c r="DJ151">
        <f t="shared" si="58"/>
        <v>493.56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>
      <c r="A152">
        <f>ROW(Source!A84)</f>
        <v>84</v>
      </c>
      <c r="B152">
        <v>52666988</v>
      </c>
      <c r="C152">
        <v>52668081</v>
      </c>
      <c r="D152">
        <v>50806036</v>
      </c>
      <c r="E152">
        <v>1</v>
      </c>
      <c r="F152">
        <v>1</v>
      </c>
      <c r="G152">
        <v>1</v>
      </c>
      <c r="H152">
        <v>3</v>
      </c>
      <c r="I152" t="s">
        <v>173</v>
      </c>
      <c r="J152" t="s">
        <v>175</v>
      </c>
      <c r="K152" t="s">
        <v>174</v>
      </c>
      <c r="L152">
        <v>1346</v>
      </c>
      <c r="N152">
        <v>1009</v>
      </c>
      <c r="O152" t="s">
        <v>48</v>
      </c>
      <c r="P152" t="s">
        <v>48</v>
      </c>
      <c r="Q152">
        <v>1</v>
      </c>
      <c r="W152">
        <v>0</v>
      </c>
      <c r="X152">
        <v>1949270732</v>
      </c>
      <c r="Y152">
        <f t="shared" si="43"/>
        <v>2.4</v>
      </c>
      <c r="AA152">
        <v>1139.45</v>
      </c>
      <c r="AB152">
        <v>0</v>
      </c>
      <c r="AC152">
        <v>0</v>
      </c>
      <c r="AD152">
        <v>0</v>
      </c>
      <c r="AE152">
        <v>911.56</v>
      </c>
      <c r="AF152">
        <v>0</v>
      </c>
      <c r="AG152">
        <v>0</v>
      </c>
      <c r="AH152">
        <v>0</v>
      </c>
      <c r="AI152">
        <v>1.25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2.4</v>
      </c>
      <c r="AU152" t="s">
        <v>3</v>
      </c>
      <c r="AV152">
        <v>0</v>
      </c>
      <c r="AW152">
        <v>2</v>
      </c>
      <c r="AX152">
        <v>52668100</v>
      </c>
      <c r="AY152">
        <v>1</v>
      </c>
      <c r="AZ152">
        <v>0</v>
      </c>
      <c r="BA152">
        <v>147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2187.7439999999997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2187.7439999999997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ROUND(Y152*Source!I84,7)</f>
        <v>0.38400000000000001</v>
      </c>
      <c r="CY152">
        <f t="shared" si="55"/>
        <v>1139.45</v>
      </c>
      <c r="CZ152">
        <f t="shared" si="56"/>
        <v>911.56</v>
      </c>
      <c r="DA152">
        <f t="shared" si="57"/>
        <v>1.25</v>
      </c>
      <c r="DB152">
        <f t="shared" si="44"/>
        <v>2187.7399999999998</v>
      </c>
      <c r="DC152">
        <f t="shared" si="45"/>
        <v>0</v>
      </c>
      <c r="DD152" t="s">
        <v>3</v>
      </c>
      <c r="DE152" t="s">
        <v>3</v>
      </c>
      <c r="DF152">
        <f>ROUND(ROUND(AE152*AI152,2)*CX152,2)</f>
        <v>437.55</v>
      </c>
      <c r="DG152">
        <f t="shared" si="54"/>
        <v>0</v>
      </c>
      <c r="DH152">
        <f t="shared" si="51"/>
        <v>0</v>
      </c>
      <c r="DI152">
        <f t="shared" si="52"/>
        <v>0</v>
      </c>
      <c r="DJ152">
        <f t="shared" si="58"/>
        <v>437.55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>
      <c r="A153">
        <f>ROW(Source!A84)</f>
        <v>84</v>
      </c>
      <c r="B153">
        <v>52666988</v>
      </c>
      <c r="C153">
        <v>52668081</v>
      </c>
      <c r="D153">
        <v>50806036</v>
      </c>
      <c r="E153">
        <v>1</v>
      </c>
      <c r="F153">
        <v>1</v>
      </c>
      <c r="G153">
        <v>1</v>
      </c>
      <c r="H153">
        <v>3</v>
      </c>
      <c r="I153" t="s">
        <v>173</v>
      </c>
      <c r="J153" t="s">
        <v>175</v>
      </c>
      <c r="K153" t="s">
        <v>174</v>
      </c>
      <c r="L153">
        <v>1346</v>
      </c>
      <c r="N153">
        <v>1009</v>
      </c>
      <c r="O153" t="s">
        <v>48</v>
      </c>
      <c r="P153" t="s">
        <v>48</v>
      </c>
      <c r="Q153">
        <v>1</v>
      </c>
      <c r="W153">
        <v>0</v>
      </c>
      <c r="X153">
        <v>1949270732</v>
      </c>
      <c r="Y153">
        <f t="shared" si="43"/>
        <v>-2.4</v>
      </c>
      <c r="AA153">
        <v>1139.45</v>
      </c>
      <c r="AB153">
        <v>0</v>
      </c>
      <c r="AC153">
        <v>0</v>
      </c>
      <c r="AD153">
        <v>0</v>
      </c>
      <c r="AE153">
        <v>911.56</v>
      </c>
      <c r="AF153">
        <v>0</v>
      </c>
      <c r="AG153">
        <v>0</v>
      </c>
      <c r="AH153">
        <v>0</v>
      </c>
      <c r="AI153">
        <v>1.25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 t="s">
        <v>3</v>
      </c>
      <c r="AT153">
        <v>-2.4</v>
      </c>
      <c r="AU153" t="s">
        <v>3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ROUND(Y153*Source!I84,7)</f>
        <v>-0.38400000000000001</v>
      </c>
      <c r="CY153">
        <f t="shared" si="55"/>
        <v>1139.45</v>
      </c>
      <c r="CZ153">
        <f t="shared" si="56"/>
        <v>911.56</v>
      </c>
      <c r="DA153">
        <f t="shared" si="57"/>
        <v>1.25</v>
      </c>
      <c r="DB153">
        <f t="shared" si="44"/>
        <v>-2187.7399999999998</v>
      </c>
      <c r="DC153">
        <f t="shared" si="45"/>
        <v>0</v>
      </c>
      <c r="DD153" t="s">
        <v>3</v>
      </c>
      <c r="DE153" t="s">
        <v>3</v>
      </c>
      <c r="DF153">
        <f>ROUND(ROUND(AE153*AI153,2)*CX153,2)</f>
        <v>-437.55</v>
      </c>
      <c r="DG153">
        <f t="shared" si="54"/>
        <v>0</v>
      </c>
      <c r="DH153">
        <f t="shared" si="51"/>
        <v>0</v>
      </c>
      <c r="DI153">
        <f t="shared" si="52"/>
        <v>0</v>
      </c>
      <c r="DJ153">
        <f t="shared" si="58"/>
        <v>-437.55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>
      <c r="A154">
        <f>ROW(Source!A84)</f>
        <v>84</v>
      </c>
      <c r="B154">
        <v>52666988</v>
      </c>
      <c r="C154">
        <v>52668081</v>
      </c>
      <c r="D154">
        <v>50721257</v>
      </c>
      <c r="E154">
        <v>116</v>
      </c>
      <c r="F154">
        <v>1</v>
      </c>
      <c r="G154">
        <v>1</v>
      </c>
      <c r="H154">
        <v>3</v>
      </c>
      <c r="I154" t="s">
        <v>150</v>
      </c>
      <c r="J154" t="s">
        <v>3</v>
      </c>
      <c r="K154" t="s">
        <v>151</v>
      </c>
      <c r="L154">
        <v>3277935</v>
      </c>
      <c r="N154">
        <v>1013</v>
      </c>
      <c r="O154" t="s">
        <v>152</v>
      </c>
      <c r="P154" t="s">
        <v>152</v>
      </c>
      <c r="Q154">
        <v>1</v>
      </c>
      <c r="W154">
        <v>0</v>
      </c>
      <c r="X154">
        <v>274903907</v>
      </c>
      <c r="Y154">
        <f t="shared" si="43"/>
        <v>2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 t="s">
        <v>3</v>
      </c>
      <c r="AT154">
        <v>2</v>
      </c>
      <c r="AU154" t="s">
        <v>3</v>
      </c>
      <c r="AV154">
        <v>0</v>
      </c>
      <c r="AW154">
        <v>2</v>
      </c>
      <c r="AX154">
        <v>52668101</v>
      </c>
      <c r="AY154">
        <v>1</v>
      </c>
      <c r="AZ154">
        <v>0</v>
      </c>
      <c r="BA154">
        <v>148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ROUND(Y154*Source!I84,7)</f>
        <v>0.32</v>
      </c>
      <c r="CY154">
        <f t="shared" si="55"/>
        <v>0</v>
      </c>
      <c r="CZ154">
        <f t="shared" si="56"/>
        <v>0</v>
      </c>
      <c r="DA154">
        <f t="shared" si="57"/>
        <v>1</v>
      </c>
      <c r="DB154">
        <f t="shared" si="44"/>
        <v>0</v>
      </c>
      <c r="DC154">
        <f t="shared" si="45"/>
        <v>0</v>
      </c>
      <c r="DD154" t="s">
        <v>3</v>
      </c>
      <c r="DE154" t="s">
        <v>3</v>
      </c>
      <c r="DF154">
        <f t="shared" ref="DF154:DF161" si="59">ROUND(ROUND(AE154,2)*CX154,2)</f>
        <v>0</v>
      </c>
      <c r="DG154">
        <f t="shared" si="54"/>
        <v>0</v>
      </c>
      <c r="DH154">
        <f t="shared" si="51"/>
        <v>0</v>
      </c>
      <c r="DI154">
        <f t="shared" si="52"/>
        <v>0</v>
      </c>
      <c r="DJ154">
        <f t="shared" si="58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ROW(Source!A88)</f>
        <v>88</v>
      </c>
      <c r="B155">
        <v>52666988</v>
      </c>
      <c r="C155">
        <v>52668105</v>
      </c>
      <c r="D155">
        <v>50715230</v>
      </c>
      <c r="E155">
        <v>116</v>
      </c>
      <c r="F155">
        <v>1</v>
      </c>
      <c r="G155">
        <v>1</v>
      </c>
      <c r="H155">
        <v>1</v>
      </c>
      <c r="I155" t="s">
        <v>591</v>
      </c>
      <c r="J155" t="s">
        <v>3</v>
      </c>
      <c r="K155" t="s">
        <v>592</v>
      </c>
      <c r="L155">
        <v>1191</v>
      </c>
      <c r="N155">
        <v>1013</v>
      </c>
      <c r="O155" t="s">
        <v>481</v>
      </c>
      <c r="P155" t="s">
        <v>481</v>
      </c>
      <c r="Q155">
        <v>1</v>
      </c>
      <c r="W155">
        <v>0</v>
      </c>
      <c r="X155">
        <v>370475345</v>
      </c>
      <c r="Y155">
        <f t="shared" ref="Y155:Y186" si="60">AT155</f>
        <v>154</v>
      </c>
      <c r="AA155">
        <v>0</v>
      </c>
      <c r="AB155">
        <v>0</v>
      </c>
      <c r="AC155">
        <v>0</v>
      </c>
      <c r="AD155">
        <v>660.33</v>
      </c>
      <c r="AE155">
        <v>0</v>
      </c>
      <c r="AF155">
        <v>0</v>
      </c>
      <c r="AG155">
        <v>0</v>
      </c>
      <c r="AH155">
        <v>660.33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154</v>
      </c>
      <c r="AU155" t="s">
        <v>3</v>
      </c>
      <c r="AV155">
        <v>1</v>
      </c>
      <c r="AW155">
        <v>2</v>
      </c>
      <c r="AX155">
        <v>52668107</v>
      </c>
      <c r="AY155">
        <v>1</v>
      </c>
      <c r="AZ155">
        <v>0</v>
      </c>
      <c r="BA155">
        <v>149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101690.82</v>
      </c>
      <c r="BN155">
        <v>154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101690.82</v>
      </c>
      <c r="BU155">
        <v>154</v>
      </c>
      <c r="BV155">
        <v>0</v>
      </c>
      <c r="BW155">
        <v>1</v>
      </c>
      <c r="CU155">
        <f>ROUND(AT155*Source!I88*AH155*AL155,2)</f>
        <v>1388.08</v>
      </c>
      <c r="CV155">
        <f>ROUND(Y155*Source!I88,7)</f>
        <v>2.1021000000000001</v>
      </c>
      <c r="CW155">
        <v>0</v>
      </c>
      <c r="CX155">
        <f>ROUND(Y155*Source!I88,7)</f>
        <v>2.1021000000000001</v>
      </c>
      <c r="CY155">
        <f>AD155</f>
        <v>660.33</v>
      </c>
      <c r="CZ155">
        <f>AH155</f>
        <v>660.33</v>
      </c>
      <c r="DA155">
        <f>AL155</f>
        <v>1</v>
      </c>
      <c r="DB155">
        <f t="shared" ref="DB155:DB186" si="61">ROUND(ROUND(AT155*CZ155,2),6)</f>
        <v>101690.82</v>
      </c>
      <c r="DC155">
        <f t="shared" ref="DC155:DC186" si="62">ROUND(ROUND(AT155*AG155,2),6)</f>
        <v>0</v>
      </c>
      <c r="DD155" t="s">
        <v>3</v>
      </c>
      <c r="DE155" t="s">
        <v>3</v>
      </c>
      <c r="DF155">
        <f t="shared" si="59"/>
        <v>0</v>
      </c>
      <c r="DG155">
        <f t="shared" si="54"/>
        <v>0</v>
      </c>
      <c r="DH155">
        <f t="shared" si="51"/>
        <v>0</v>
      </c>
      <c r="DI155">
        <f t="shared" si="52"/>
        <v>1388.08</v>
      </c>
      <c r="DJ155">
        <f>DI155</f>
        <v>1388.08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>
      <c r="A156">
        <f>ROW(Source!A89)</f>
        <v>89</v>
      </c>
      <c r="B156">
        <v>52666988</v>
      </c>
      <c r="C156">
        <v>52668108</v>
      </c>
      <c r="D156">
        <v>50715220</v>
      </c>
      <c r="E156">
        <v>116</v>
      </c>
      <c r="F156">
        <v>1</v>
      </c>
      <c r="G156">
        <v>1</v>
      </c>
      <c r="H156">
        <v>1</v>
      </c>
      <c r="I156" t="s">
        <v>593</v>
      </c>
      <c r="J156" t="s">
        <v>3</v>
      </c>
      <c r="K156" t="s">
        <v>594</v>
      </c>
      <c r="L156">
        <v>1191</v>
      </c>
      <c r="N156">
        <v>1013</v>
      </c>
      <c r="O156" t="s">
        <v>481</v>
      </c>
      <c r="P156" t="s">
        <v>481</v>
      </c>
      <c r="Q156">
        <v>1</v>
      </c>
      <c r="W156">
        <v>0</v>
      </c>
      <c r="X156">
        <v>-267883188</v>
      </c>
      <c r="Y156">
        <f t="shared" si="60"/>
        <v>88.5</v>
      </c>
      <c r="AA156">
        <v>0</v>
      </c>
      <c r="AB156">
        <v>0</v>
      </c>
      <c r="AC156">
        <v>0</v>
      </c>
      <c r="AD156">
        <v>633.07000000000005</v>
      </c>
      <c r="AE156">
        <v>0</v>
      </c>
      <c r="AF156">
        <v>0</v>
      </c>
      <c r="AG156">
        <v>0</v>
      </c>
      <c r="AH156">
        <v>633.07000000000005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88.5</v>
      </c>
      <c r="AU156" t="s">
        <v>3</v>
      </c>
      <c r="AV156">
        <v>1</v>
      </c>
      <c r="AW156">
        <v>2</v>
      </c>
      <c r="AX156">
        <v>52668110</v>
      </c>
      <c r="AY156">
        <v>1</v>
      </c>
      <c r="AZ156">
        <v>0</v>
      </c>
      <c r="BA156">
        <v>150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56026.695000000007</v>
      </c>
      <c r="BN156">
        <v>88.5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56026.695000000007</v>
      </c>
      <c r="BU156">
        <v>88.5</v>
      </c>
      <c r="BV156">
        <v>0</v>
      </c>
      <c r="BW156">
        <v>1</v>
      </c>
      <c r="CU156">
        <f>ROUND(AT156*Source!I89*AH156*AL156,2)</f>
        <v>764.76</v>
      </c>
      <c r="CV156">
        <f>ROUND(Y156*Source!I89,7)</f>
        <v>1.2080249999999999</v>
      </c>
      <c r="CW156">
        <v>0</v>
      </c>
      <c r="CX156">
        <f>ROUND(Y156*Source!I89,7)</f>
        <v>1.2080249999999999</v>
      </c>
      <c r="CY156">
        <f>AD156</f>
        <v>633.07000000000005</v>
      </c>
      <c r="CZ156">
        <f>AH156</f>
        <v>633.07000000000005</v>
      </c>
      <c r="DA156">
        <f>AL156</f>
        <v>1</v>
      </c>
      <c r="DB156">
        <f t="shared" si="61"/>
        <v>56026.7</v>
      </c>
      <c r="DC156">
        <f t="shared" si="62"/>
        <v>0</v>
      </c>
      <c r="DD156" t="s">
        <v>3</v>
      </c>
      <c r="DE156" t="s">
        <v>3</v>
      </c>
      <c r="DF156">
        <f t="shared" si="59"/>
        <v>0</v>
      </c>
      <c r="DG156">
        <f t="shared" si="54"/>
        <v>0</v>
      </c>
      <c r="DH156">
        <f t="shared" si="51"/>
        <v>0</v>
      </c>
      <c r="DI156">
        <f t="shared" si="52"/>
        <v>764.76</v>
      </c>
      <c r="DJ156">
        <f>DI156</f>
        <v>764.76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>
      <c r="A157">
        <f>ROW(Source!A90)</f>
        <v>90</v>
      </c>
      <c r="B157">
        <v>52666988</v>
      </c>
      <c r="C157">
        <v>52668111</v>
      </c>
      <c r="D157">
        <v>50715288</v>
      </c>
      <c r="E157">
        <v>116</v>
      </c>
      <c r="F157">
        <v>1</v>
      </c>
      <c r="G157">
        <v>1</v>
      </c>
      <c r="H157">
        <v>1</v>
      </c>
      <c r="I157" t="s">
        <v>538</v>
      </c>
      <c r="J157" t="s">
        <v>3</v>
      </c>
      <c r="K157" t="s">
        <v>539</v>
      </c>
      <c r="L157">
        <v>1191</v>
      </c>
      <c r="N157">
        <v>1013</v>
      </c>
      <c r="O157" t="s">
        <v>481</v>
      </c>
      <c r="P157" t="s">
        <v>481</v>
      </c>
      <c r="Q157">
        <v>1</v>
      </c>
      <c r="W157">
        <v>0</v>
      </c>
      <c r="X157">
        <v>44848675</v>
      </c>
      <c r="Y157">
        <f t="shared" si="60"/>
        <v>9.27</v>
      </c>
      <c r="AA157">
        <v>0</v>
      </c>
      <c r="AB157">
        <v>0</v>
      </c>
      <c r="AC157">
        <v>0</v>
      </c>
      <c r="AD157">
        <v>793.61</v>
      </c>
      <c r="AE157">
        <v>0</v>
      </c>
      <c r="AF157">
        <v>0</v>
      </c>
      <c r="AG157">
        <v>0</v>
      </c>
      <c r="AH157">
        <v>793.61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9.27</v>
      </c>
      <c r="AU157" t="s">
        <v>3</v>
      </c>
      <c r="AV157">
        <v>1</v>
      </c>
      <c r="AW157">
        <v>2</v>
      </c>
      <c r="AX157">
        <v>52668122</v>
      </c>
      <c r="AY157">
        <v>1</v>
      </c>
      <c r="AZ157">
        <v>0</v>
      </c>
      <c r="BA157">
        <v>151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7356.7646999999997</v>
      </c>
      <c r="BN157">
        <v>9.27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7356.7646999999997</v>
      </c>
      <c r="BU157">
        <v>9.27</v>
      </c>
      <c r="BV157">
        <v>0</v>
      </c>
      <c r="BW157">
        <v>1</v>
      </c>
      <c r="CU157">
        <f>ROUND(AT157*Source!I90*AH157*AL157,2)</f>
        <v>5149.74</v>
      </c>
      <c r="CV157">
        <f>ROUND(Y157*Source!I90,7)</f>
        <v>6.4889999999999999</v>
      </c>
      <c r="CW157">
        <v>0</v>
      </c>
      <c r="CX157">
        <f>ROUND(Y157*Source!I90,7)</f>
        <v>6.4889999999999999</v>
      </c>
      <c r="CY157">
        <f>AD157</f>
        <v>793.61</v>
      </c>
      <c r="CZ157">
        <f>AH157</f>
        <v>793.61</v>
      </c>
      <c r="DA157">
        <f>AL157</f>
        <v>1</v>
      </c>
      <c r="DB157">
        <f t="shared" si="61"/>
        <v>7356.76</v>
      </c>
      <c r="DC157">
        <f t="shared" si="62"/>
        <v>0</v>
      </c>
      <c r="DD157" t="s">
        <v>3</v>
      </c>
      <c r="DE157" t="s">
        <v>3</v>
      </c>
      <c r="DF157">
        <f t="shared" si="59"/>
        <v>0</v>
      </c>
      <c r="DG157">
        <f t="shared" si="54"/>
        <v>0</v>
      </c>
      <c r="DH157">
        <f t="shared" si="51"/>
        <v>0</v>
      </c>
      <c r="DI157">
        <f t="shared" si="52"/>
        <v>5149.74</v>
      </c>
      <c r="DJ157">
        <f>DI157</f>
        <v>5149.74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>
      <c r="A158">
        <f>ROW(Source!A90)</f>
        <v>90</v>
      </c>
      <c r="B158">
        <v>52666988</v>
      </c>
      <c r="C158">
        <v>52668111</v>
      </c>
      <c r="D158">
        <v>50715465</v>
      </c>
      <c r="E158">
        <v>116</v>
      </c>
      <c r="F158">
        <v>1</v>
      </c>
      <c r="G158">
        <v>1</v>
      </c>
      <c r="H158">
        <v>1</v>
      </c>
      <c r="I158" t="s">
        <v>482</v>
      </c>
      <c r="J158" t="s">
        <v>3</v>
      </c>
      <c r="K158" t="s">
        <v>483</v>
      </c>
      <c r="L158">
        <v>1191</v>
      </c>
      <c r="N158">
        <v>1013</v>
      </c>
      <c r="O158" t="s">
        <v>481</v>
      </c>
      <c r="P158" t="s">
        <v>481</v>
      </c>
      <c r="Q158">
        <v>1</v>
      </c>
      <c r="W158">
        <v>0</v>
      </c>
      <c r="X158">
        <v>-1417349443</v>
      </c>
      <c r="Y158">
        <f t="shared" si="60"/>
        <v>0.34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0.34</v>
      </c>
      <c r="AU158" t="s">
        <v>3</v>
      </c>
      <c r="AV158">
        <v>2</v>
      </c>
      <c r="AW158">
        <v>2</v>
      </c>
      <c r="AX158">
        <v>52668123</v>
      </c>
      <c r="AY158">
        <v>1</v>
      </c>
      <c r="AZ158">
        <v>0</v>
      </c>
      <c r="BA158">
        <v>152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ROUND(Y158*Source!I90,7)</f>
        <v>0.23799999999999999</v>
      </c>
      <c r="CY158">
        <f>AD158</f>
        <v>0</v>
      </c>
      <c r="CZ158">
        <f>AH158</f>
        <v>0</v>
      </c>
      <c r="DA158">
        <f>AL158</f>
        <v>1</v>
      </c>
      <c r="DB158">
        <f t="shared" si="61"/>
        <v>0</v>
      </c>
      <c r="DC158">
        <f t="shared" si="62"/>
        <v>0</v>
      </c>
      <c r="DD158" t="s">
        <v>3</v>
      </c>
      <c r="DE158" t="s">
        <v>3</v>
      </c>
      <c r="DF158">
        <f t="shared" si="59"/>
        <v>0</v>
      </c>
      <c r="DG158">
        <f t="shared" si="54"/>
        <v>0</v>
      </c>
      <c r="DH158">
        <f t="shared" si="51"/>
        <v>0</v>
      </c>
      <c r="DI158">
        <f t="shared" si="52"/>
        <v>0</v>
      </c>
      <c r="DJ158">
        <f>DI158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>
      <c r="A159">
        <f>ROW(Source!A90)</f>
        <v>90</v>
      </c>
      <c r="B159">
        <v>52666988</v>
      </c>
      <c r="C159">
        <v>52668111</v>
      </c>
      <c r="D159">
        <v>50836455</v>
      </c>
      <c r="E159">
        <v>1</v>
      </c>
      <c r="F159">
        <v>1</v>
      </c>
      <c r="G159">
        <v>1</v>
      </c>
      <c r="H159">
        <v>2</v>
      </c>
      <c r="I159" t="s">
        <v>484</v>
      </c>
      <c r="J159" t="s">
        <v>485</v>
      </c>
      <c r="K159" t="s">
        <v>486</v>
      </c>
      <c r="L159">
        <v>1368</v>
      </c>
      <c r="N159">
        <v>1011</v>
      </c>
      <c r="O159" t="s">
        <v>487</v>
      </c>
      <c r="P159" t="s">
        <v>487</v>
      </c>
      <c r="Q159">
        <v>1</v>
      </c>
      <c r="W159">
        <v>0</v>
      </c>
      <c r="X159">
        <v>850633116</v>
      </c>
      <c r="Y159">
        <f t="shared" si="60"/>
        <v>0.17</v>
      </c>
      <c r="AA159">
        <v>0</v>
      </c>
      <c r="AB159">
        <v>1626.29</v>
      </c>
      <c r="AC159">
        <v>1090.46</v>
      </c>
      <c r="AD159">
        <v>0</v>
      </c>
      <c r="AE159">
        <v>0</v>
      </c>
      <c r="AF159">
        <v>1626.29</v>
      </c>
      <c r="AG159">
        <v>1090.46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0.17</v>
      </c>
      <c r="AU159" t="s">
        <v>3</v>
      </c>
      <c r="AV159">
        <v>1</v>
      </c>
      <c r="AW159">
        <v>2</v>
      </c>
      <c r="AX159">
        <v>52668124</v>
      </c>
      <c r="AY159">
        <v>1</v>
      </c>
      <c r="AZ159">
        <v>0</v>
      </c>
      <c r="BA159">
        <v>153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276.46930000000003</v>
      </c>
      <c r="BL159">
        <v>185.37820000000002</v>
      </c>
      <c r="BM159">
        <v>0</v>
      </c>
      <c r="BN159">
        <v>0</v>
      </c>
      <c r="BO159">
        <v>0.17</v>
      </c>
      <c r="BP159">
        <v>1</v>
      </c>
      <c r="BQ159">
        <v>0</v>
      </c>
      <c r="BR159">
        <v>276.46930000000003</v>
      </c>
      <c r="BS159">
        <v>185.37820000000002</v>
      </c>
      <c r="BT159">
        <v>0</v>
      </c>
      <c r="BU159">
        <v>0</v>
      </c>
      <c r="BV159">
        <v>0.17</v>
      </c>
      <c r="BW159">
        <v>1</v>
      </c>
      <c r="CV159">
        <v>0</v>
      </c>
      <c r="CW159">
        <f>ROUND(Y159*Source!I90*DO159,7)</f>
        <v>0.11899999999999999</v>
      </c>
      <c r="CX159">
        <f>ROUND(Y159*Source!I90,7)</f>
        <v>0.11899999999999999</v>
      </c>
      <c r="CY159">
        <f>AB159</f>
        <v>1626.29</v>
      </c>
      <c r="CZ159">
        <f>AF159</f>
        <v>1626.29</v>
      </c>
      <c r="DA159">
        <f>AJ159</f>
        <v>1</v>
      </c>
      <c r="DB159">
        <f t="shared" si="61"/>
        <v>276.47000000000003</v>
      </c>
      <c r="DC159">
        <f t="shared" si="62"/>
        <v>185.38</v>
      </c>
      <c r="DD159" t="s">
        <v>3</v>
      </c>
      <c r="DE159" t="s">
        <v>3</v>
      </c>
      <c r="DF159">
        <f t="shared" si="59"/>
        <v>0</v>
      </c>
      <c r="DG159">
        <f t="shared" si="54"/>
        <v>193.53</v>
      </c>
      <c r="DH159">
        <f t="shared" si="51"/>
        <v>129.76</v>
      </c>
      <c r="DI159">
        <f t="shared" si="52"/>
        <v>0</v>
      </c>
      <c r="DJ159">
        <f>DG159+DH159</f>
        <v>323.28999999999996</v>
      </c>
      <c r="DK159">
        <v>1</v>
      </c>
      <c r="DL159" t="s">
        <v>488</v>
      </c>
      <c r="DM159">
        <v>6</v>
      </c>
      <c r="DN159" t="s">
        <v>481</v>
      </c>
      <c r="DO159">
        <v>1</v>
      </c>
    </row>
    <row r="160" spans="1:119">
      <c r="A160">
        <f>ROW(Source!A90)</f>
        <v>90</v>
      </c>
      <c r="B160">
        <v>52666988</v>
      </c>
      <c r="C160">
        <v>52668111</v>
      </c>
      <c r="D160">
        <v>50837347</v>
      </c>
      <c r="E160">
        <v>1</v>
      </c>
      <c r="F160">
        <v>1</v>
      </c>
      <c r="G160">
        <v>1</v>
      </c>
      <c r="H160">
        <v>2</v>
      </c>
      <c r="I160" t="s">
        <v>502</v>
      </c>
      <c r="J160" t="s">
        <v>503</v>
      </c>
      <c r="K160" t="s">
        <v>504</v>
      </c>
      <c r="L160">
        <v>1368</v>
      </c>
      <c r="N160">
        <v>1011</v>
      </c>
      <c r="O160" t="s">
        <v>487</v>
      </c>
      <c r="P160" t="s">
        <v>487</v>
      </c>
      <c r="Q160">
        <v>1</v>
      </c>
      <c r="W160">
        <v>0</v>
      </c>
      <c r="X160">
        <v>-950105757</v>
      </c>
      <c r="Y160">
        <f t="shared" si="60"/>
        <v>0.17</v>
      </c>
      <c r="AA160">
        <v>0</v>
      </c>
      <c r="AB160">
        <v>641.70000000000005</v>
      </c>
      <c r="AC160">
        <v>811.79</v>
      </c>
      <c r="AD160">
        <v>0</v>
      </c>
      <c r="AE160">
        <v>0</v>
      </c>
      <c r="AF160">
        <v>641.70000000000005</v>
      </c>
      <c r="AG160">
        <v>811.79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0.17</v>
      </c>
      <c r="AU160" t="s">
        <v>3</v>
      </c>
      <c r="AV160">
        <v>1</v>
      </c>
      <c r="AW160">
        <v>2</v>
      </c>
      <c r="AX160">
        <v>52668125</v>
      </c>
      <c r="AY160">
        <v>1</v>
      </c>
      <c r="AZ160">
        <v>0</v>
      </c>
      <c r="BA160">
        <v>154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109.08900000000001</v>
      </c>
      <c r="BL160">
        <v>138.0043</v>
      </c>
      <c r="BM160">
        <v>0</v>
      </c>
      <c r="BN160">
        <v>0</v>
      </c>
      <c r="BO160">
        <v>0.17</v>
      </c>
      <c r="BP160">
        <v>1</v>
      </c>
      <c r="BQ160">
        <v>0</v>
      </c>
      <c r="BR160">
        <v>109.08900000000001</v>
      </c>
      <c r="BS160">
        <v>138.0043</v>
      </c>
      <c r="BT160">
        <v>0</v>
      </c>
      <c r="BU160">
        <v>0</v>
      </c>
      <c r="BV160">
        <v>0.17</v>
      </c>
      <c r="BW160">
        <v>1</v>
      </c>
      <c r="CV160">
        <v>0</v>
      </c>
      <c r="CW160">
        <f>ROUND(Y160*Source!I90*DO160,7)</f>
        <v>0.11899999999999999</v>
      </c>
      <c r="CX160">
        <f>ROUND(Y160*Source!I90,7)</f>
        <v>0.11899999999999999</v>
      </c>
      <c r="CY160">
        <f>AB160</f>
        <v>641.70000000000005</v>
      </c>
      <c r="CZ160">
        <f>AF160</f>
        <v>641.70000000000005</v>
      </c>
      <c r="DA160">
        <f>AJ160</f>
        <v>1</v>
      </c>
      <c r="DB160">
        <f t="shared" si="61"/>
        <v>109.09</v>
      </c>
      <c r="DC160">
        <f t="shared" si="62"/>
        <v>138</v>
      </c>
      <c r="DD160" t="s">
        <v>3</v>
      </c>
      <c r="DE160" t="s">
        <v>3</v>
      </c>
      <c r="DF160">
        <f t="shared" si="59"/>
        <v>0</v>
      </c>
      <c r="DG160">
        <f t="shared" si="54"/>
        <v>76.36</v>
      </c>
      <c r="DH160">
        <f t="shared" si="51"/>
        <v>96.6</v>
      </c>
      <c r="DI160">
        <f t="shared" si="52"/>
        <v>0</v>
      </c>
      <c r="DJ160">
        <f>DG160+DH160</f>
        <v>172.95999999999998</v>
      </c>
      <c r="DK160">
        <v>1</v>
      </c>
      <c r="DL160" t="s">
        <v>495</v>
      </c>
      <c r="DM160">
        <v>4</v>
      </c>
      <c r="DN160" t="s">
        <v>481</v>
      </c>
      <c r="DO160">
        <v>1</v>
      </c>
    </row>
    <row r="161" spans="1:119">
      <c r="A161">
        <f>ROW(Source!A90)</f>
        <v>90</v>
      </c>
      <c r="B161">
        <v>52666988</v>
      </c>
      <c r="C161">
        <v>52668111</v>
      </c>
      <c r="D161">
        <v>50837542</v>
      </c>
      <c r="E161">
        <v>1</v>
      </c>
      <c r="F161">
        <v>1</v>
      </c>
      <c r="G161">
        <v>1</v>
      </c>
      <c r="H161">
        <v>2</v>
      </c>
      <c r="I161" t="s">
        <v>540</v>
      </c>
      <c r="J161" t="s">
        <v>541</v>
      </c>
      <c r="K161" t="s">
        <v>542</v>
      </c>
      <c r="L161">
        <v>1368</v>
      </c>
      <c r="N161">
        <v>1011</v>
      </c>
      <c r="O161" t="s">
        <v>487</v>
      </c>
      <c r="P161" t="s">
        <v>487</v>
      </c>
      <c r="Q161">
        <v>1</v>
      </c>
      <c r="W161">
        <v>0</v>
      </c>
      <c r="X161">
        <v>-2068435370</v>
      </c>
      <c r="Y161">
        <f t="shared" si="60"/>
        <v>1.51</v>
      </c>
      <c r="AA161">
        <v>0</v>
      </c>
      <c r="AB161">
        <v>34.61</v>
      </c>
      <c r="AC161">
        <v>0</v>
      </c>
      <c r="AD161">
        <v>0</v>
      </c>
      <c r="AE161">
        <v>0</v>
      </c>
      <c r="AF161">
        <v>34.61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1.51</v>
      </c>
      <c r="AU161" t="s">
        <v>3</v>
      </c>
      <c r="AV161">
        <v>1</v>
      </c>
      <c r="AW161">
        <v>2</v>
      </c>
      <c r="AX161">
        <v>52668126</v>
      </c>
      <c r="AY161">
        <v>1</v>
      </c>
      <c r="AZ161">
        <v>0</v>
      </c>
      <c r="BA161">
        <v>155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52.261099999999999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52.261099999999999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f>ROUND(Y161*Source!I90*DO161,7)</f>
        <v>0</v>
      </c>
      <c r="CX161">
        <f>ROUND(Y161*Source!I90,7)</f>
        <v>1.0569999999999999</v>
      </c>
      <c r="CY161">
        <f>AB161</f>
        <v>34.61</v>
      </c>
      <c r="CZ161">
        <f>AF161</f>
        <v>34.61</v>
      </c>
      <c r="DA161">
        <f>AJ161</f>
        <v>1</v>
      </c>
      <c r="DB161">
        <f t="shared" si="61"/>
        <v>52.26</v>
      </c>
      <c r="DC161">
        <f t="shared" si="62"/>
        <v>0</v>
      </c>
      <c r="DD161" t="s">
        <v>3</v>
      </c>
      <c r="DE161" t="s">
        <v>3</v>
      </c>
      <c r="DF161">
        <f t="shared" si="59"/>
        <v>0</v>
      </c>
      <c r="DG161">
        <f t="shared" si="54"/>
        <v>36.58</v>
      </c>
      <c r="DH161">
        <f t="shared" si="51"/>
        <v>0</v>
      </c>
      <c r="DI161">
        <f t="shared" si="52"/>
        <v>0</v>
      </c>
      <c r="DJ161">
        <f>DG161+DH161</f>
        <v>36.58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>
      <c r="A162">
        <f>ROW(Source!A90)</f>
        <v>90</v>
      </c>
      <c r="B162">
        <v>52666988</v>
      </c>
      <c r="C162">
        <v>52668111</v>
      </c>
      <c r="D162">
        <v>50787977</v>
      </c>
      <c r="E162">
        <v>1</v>
      </c>
      <c r="F162">
        <v>1</v>
      </c>
      <c r="G162">
        <v>1</v>
      </c>
      <c r="H162">
        <v>3</v>
      </c>
      <c r="I162" t="s">
        <v>550</v>
      </c>
      <c r="J162" t="s">
        <v>551</v>
      </c>
      <c r="K162" t="s">
        <v>552</v>
      </c>
      <c r="L162">
        <v>1346</v>
      </c>
      <c r="N162">
        <v>1009</v>
      </c>
      <c r="O162" t="s">
        <v>48</v>
      </c>
      <c r="P162" t="s">
        <v>48</v>
      </c>
      <c r="Q162">
        <v>1</v>
      </c>
      <c r="W162">
        <v>0</v>
      </c>
      <c r="X162">
        <v>-1606616209</v>
      </c>
      <c r="Y162">
        <f t="shared" si="60"/>
        <v>0.65</v>
      </c>
      <c r="AA162">
        <v>121.39</v>
      </c>
      <c r="AB162">
        <v>0</v>
      </c>
      <c r="AC162">
        <v>0</v>
      </c>
      <c r="AD162">
        <v>0</v>
      </c>
      <c r="AE162">
        <v>155.63</v>
      </c>
      <c r="AF162">
        <v>0</v>
      </c>
      <c r="AG162">
        <v>0</v>
      </c>
      <c r="AH162">
        <v>0</v>
      </c>
      <c r="AI162">
        <v>0.78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0.65</v>
      </c>
      <c r="AU162" t="s">
        <v>3</v>
      </c>
      <c r="AV162">
        <v>0</v>
      </c>
      <c r="AW162">
        <v>2</v>
      </c>
      <c r="AX162">
        <v>52668127</v>
      </c>
      <c r="AY162">
        <v>1</v>
      </c>
      <c r="AZ162">
        <v>0</v>
      </c>
      <c r="BA162">
        <v>156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101.15949999999999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101.15949999999999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ROUND(Y162*Source!I90,7)</f>
        <v>0.45500000000000002</v>
      </c>
      <c r="CY162">
        <f>AA162</f>
        <v>121.39</v>
      </c>
      <c r="CZ162">
        <f>AE162</f>
        <v>155.63</v>
      </c>
      <c r="DA162">
        <f>AI162</f>
        <v>0.78</v>
      </c>
      <c r="DB162">
        <f t="shared" si="61"/>
        <v>101.16</v>
      </c>
      <c r="DC162">
        <f t="shared" si="62"/>
        <v>0</v>
      </c>
      <c r="DD162" t="s">
        <v>3</v>
      </c>
      <c r="DE162" t="s">
        <v>3</v>
      </c>
      <c r="DF162">
        <f>ROUND(ROUND(AE162*AI162,2)*CX162,2)</f>
        <v>55.23</v>
      </c>
      <c r="DG162">
        <f t="shared" si="54"/>
        <v>0</v>
      </c>
      <c r="DH162">
        <f t="shared" si="51"/>
        <v>0</v>
      </c>
      <c r="DI162">
        <f t="shared" si="52"/>
        <v>0</v>
      </c>
      <c r="DJ162">
        <f>DF162</f>
        <v>55.23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>
      <c r="A163">
        <f>ROW(Source!A90)</f>
        <v>90</v>
      </c>
      <c r="B163">
        <v>52666988</v>
      </c>
      <c r="C163">
        <v>52668111</v>
      </c>
      <c r="D163">
        <v>50796363</v>
      </c>
      <c r="E163">
        <v>1</v>
      </c>
      <c r="F163">
        <v>1</v>
      </c>
      <c r="G163">
        <v>1</v>
      </c>
      <c r="H163">
        <v>3</v>
      </c>
      <c r="I163" t="s">
        <v>201</v>
      </c>
      <c r="J163" t="s">
        <v>203</v>
      </c>
      <c r="K163" t="s">
        <v>202</v>
      </c>
      <c r="L163">
        <v>1348</v>
      </c>
      <c r="N163">
        <v>1009</v>
      </c>
      <c r="O163" t="s">
        <v>56</v>
      </c>
      <c r="P163" t="s">
        <v>56</v>
      </c>
      <c r="Q163">
        <v>1000</v>
      </c>
      <c r="W163">
        <v>0</v>
      </c>
      <c r="X163">
        <v>-481772102</v>
      </c>
      <c r="Y163">
        <f t="shared" si="60"/>
        <v>9.425E-2</v>
      </c>
      <c r="AA163">
        <v>51516.959999999999</v>
      </c>
      <c r="AB163">
        <v>0</v>
      </c>
      <c r="AC163">
        <v>0</v>
      </c>
      <c r="AD163">
        <v>0</v>
      </c>
      <c r="AE163">
        <v>51516.959999999999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3</v>
      </c>
      <c r="AT163">
        <v>9.425E-2</v>
      </c>
      <c r="AU163" t="s">
        <v>3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ROUND(Y163*Source!I90,7)</f>
        <v>6.5975000000000006E-2</v>
      </c>
      <c r="CY163">
        <f>AA163</f>
        <v>51516.959999999999</v>
      </c>
      <c r="CZ163">
        <f>AE163</f>
        <v>51516.959999999999</v>
      </c>
      <c r="DA163">
        <f>AI163</f>
        <v>1</v>
      </c>
      <c r="DB163">
        <f t="shared" si="61"/>
        <v>4855.47</v>
      </c>
      <c r="DC163">
        <f t="shared" si="62"/>
        <v>0</v>
      </c>
      <c r="DD163" t="s">
        <v>3</v>
      </c>
      <c r="DE163" t="s">
        <v>3</v>
      </c>
      <c r="DF163">
        <f>ROUND(ROUND(AE163,2)*CX163,2)</f>
        <v>3398.83</v>
      </c>
      <c r="DG163">
        <f t="shared" si="54"/>
        <v>0</v>
      </c>
      <c r="DH163">
        <f t="shared" si="51"/>
        <v>0</v>
      </c>
      <c r="DI163">
        <f t="shared" si="52"/>
        <v>0</v>
      </c>
      <c r="DJ163">
        <f>DF163</f>
        <v>3398.83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>
      <c r="A164">
        <f>ROW(Source!A90)</f>
        <v>90</v>
      </c>
      <c r="B164">
        <v>52666988</v>
      </c>
      <c r="C164">
        <v>52668111</v>
      </c>
      <c r="D164">
        <v>50806036</v>
      </c>
      <c r="E164">
        <v>1</v>
      </c>
      <c r="F164">
        <v>1</v>
      </c>
      <c r="G164">
        <v>1</v>
      </c>
      <c r="H164">
        <v>3</v>
      </c>
      <c r="I164" t="s">
        <v>173</v>
      </c>
      <c r="J164" t="s">
        <v>175</v>
      </c>
      <c r="K164" t="s">
        <v>174</v>
      </c>
      <c r="L164">
        <v>1346</v>
      </c>
      <c r="N164">
        <v>1009</v>
      </c>
      <c r="O164" t="s">
        <v>48</v>
      </c>
      <c r="P164" t="s">
        <v>48</v>
      </c>
      <c r="Q164">
        <v>1</v>
      </c>
      <c r="W164">
        <v>0</v>
      </c>
      <c r="X164">
        <v>1949270732</v>
      </c>
      <c r="Y164">
        <f t="shared" si="60"/>
        <v>2</v>
      </c>
      <c r="AA164">
        <v>1139.45</v>
      </c>
      <c r="AB164">
        <v>0</v>
      </c>
      <c r="AC164">
        <v>0</v>
      </c>
      <c r="AD164">
        <v>0</v>
      </c>
      <c r="AE164">
        <v>911.56</v>
      </c>
      <c r="AF164">
        <v>0</v>
      </c>
      <c r="AG164">
        <v>0</v>
      </c>
      <c r="AH164">
        <v>0</v>
      </c>
      <c r="AI164">
        <v>1.25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2</v>
      </c>
      <c r="AU164" t="s">
        <v>3</v>
      </c>
      <c r="AV164">
        <v>0</v>
      </c>
      <c r="AW164">
        <v>2</v>
      </c>
      <c r="AX164">
        <v>52668128</v>
      </c>
      <c r="AY164">
        <v>1</v>
      </c>
      <c r="AZ164">
        <v>0</v>
      </c>
      <c r="BA164">
        <v>157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1823.12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1823.12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ROUND(Y164*Source!I90,7)</f>
        <v>1.4</v>
      </c>
      <c r="CY164">
        <f>AA164</f>
        <v>1139.45</v>
      </c>
      <c r="CZ164">
        <f>AE164</f>
        <v>911.56</v>
      </c>
      <c r="DA164">
        <f>AI164</f>
        <v>1.25</v>
      </c>
      <c r="DB164">
        <f t="shared" si="61"/>
        <v>1823.12</v>
      </c>
      <c r="DC164">
        <f t="shared" si="62"/>
        <v>0</v>
      </c>
      <c r="DD164" t="s">
        <v>3</v>
      </c>
      <c r="DE164" t="s">
        <v>3</v>
      </c>
      <c r="DF164">
        <f>ROUND(ROUND(AE164*AI164,2)*CX164,2)</f>
        <v>1595.23</v>
      </c>
      <c r="DG164">
        <f t="shared" si="54"/>
        <v>0</v>
      </c>
      <c r="DH164">
        <f t="shared" si="51"/>
        <v>0</v>
      </c>
      <c r="DI164">
        <f t="shared" si="52"/>
        <v>0</v>
      </c>
      <c r="DJ164">
        <f>DF164</f>
        <v>1595.23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>
      <c r="A165">
        <f>ROW(Source!A90)</f>
        <v>90</v>
      </c>
      <c r="B165">
        <v>52666988</v>
      </c>
      <c r="C165">
        <v>52668111</v>
      </c>
      <c r="D165">
        <v>50806036</v>
      </c>
      <c r="E165">
        <v>1</v>
      </c>
      <c r="F165">
        <v>1</v>
      </c>
      <c r="G165">
        <v>1</v>
      </c>
      <c r="H165">
        <v>3</v>
      </c>
      <c r="I165" t="s">
        <v>173</v>
      </c>
      <c r="J165" t="s">
        <v>175</v>
      </c>
      <c r="K165" t="s">
        <v>174</v>
      </c>
      <c r="L165">
        <v>1346</v>
      </c>
      <c r="N165">
        <v>1009</v>
      </c>
      <c r="O165" t="s">
        <v>48</v>
      </c>
      <c r="P165" t="s">
        <v>48</v>
      </c>
      <c r="Q165">
        <v>1</v>
      </c>
      <c r="W165">
        <v>0</v>
      </c>
      <c r="X165">
        <v>1949270732</v>
      </c>
      <c r="Y165">
        <f t="shared" si="60"/>
        <v>-2</v>
      </c>
      <c r="AA165">
        <v>1139.45</v>
      </c>
      <c r="AB165">
        <v>0</v>
      </c>
      <c r="AC165">
        <v>0</v>
      </c>
      <c r="AD165">
        <v>0</v>
      </c>
      <c r="AE165">
        <v>911.56</v>
      </c>
      <c r="AF165">
        <v>0</v>
      </c>
      <c r="AG165">
        <v>0</v>
      </c>
      <c r="AH165">
        <v>0</v>
      </c>
      <c r="AI165">
        <v>1.25</v>
      </c>
      <c r="AJ165">
        <v>1</v>
      </c>
      <c r="AK165">
        <v>1</v>
      </c>
      <c r="AL165">
        <v>1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 t="s">
        <v>3</v>
      </c>
      <c r="AT165">
        <v>-2</v>
      </c>
      <c r="AU165" t="s">
        <v>3</v>
      </c>
      <c r="AV165">
        <v>0</v>
      </c>
      <c r="AW165">
        <v>1</v>
      </c>
      <c r="AX165">
        <v>-1</v>
      </c>
      <c r="AY165">
        <v>0</v>
      </c>
      <c r="AZ165">
        <v>0</v>
      </c>
      <c r="BA165" t="s">
        <v>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ROUND(Y165*Source!I90,7)</f>
        <v>-1.4</v>
      </c>
      <c r="CY165">
        <f>AA165</f>
        <v>1139.45</v>
      </c>
      <c r="CZ165">
        <f>AE165</f>
        <v>911.56</v>
      </c>
      <c r="DA165">
        <f>AI165</f>
        <v>1.25</v>
      </c>
      <c r="DB165">
        <f t="shared" si="61"/>
        <v>-1823.12</v>
      </c>
      <c r="DC165">
        <f t="shared" si="62"/>
        <v>0</v>
      </c>
      <c r="DD165" t="s">
        <v>3</v>
      </c>
      <c r="DE165" t="s">
        <v>3</v>
      </c>
      <c r="DF165">
        <f>ROUND(ROUND(AE165*AI165,2)*CX165,2)</f>
        <v>-1595.23</v>
      </c>
      <c r="DG165">
        <f t="shared" si="54"/>
        <v>0</v>
      </c>
      <c r="DH165">
        <f t="shared" si="51"/>
        <v>0</v>
      </c>
      <c r="DI165">
        <f t="shared" si="52"/>
        <v>0</v>
      </c>
      <c r="DJ165">
        <f>DF165</f>
        <v>-1595.23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>
      <c r="A166">
        <f>ROW(Source!A90)</f>
        <v>90</v>
      </c>
      <c r="B166">
        <v>52666988</v>
      </c>
      <c r="C166">
        <v>52668111</v>
      </c>
      <c r="D166">
        <v>50721257</v>
      </c>
      <c r="E166">
        <v>116</v>
      </c>
      <c r="F166">
        <v>1</v>
      </c>
      <c r="G166">
        <v>1</v>
      </c>
      <c r="H166">
        <v>3</v>
      </c>
      <c r="I166" t="s">
        <v>150</v>
      </c>
      <c r="J166" t="s">
        <v>3</v>
      </c>
      <c r="K166" t="s">
        <v>151</v>
      </c>
      <c r="L166">
        <v>3277935</v>
      </c>
      <c r="N166">
        <v>1013</v>
      </c>
      <c r="O166" t="s">
        <v>152</v>
      </c>
      <c r="P166" t="s">
        <v>152</v>
      </c>
      <c r="Q166">
        <v>1</v>
      </c>
      <c r="W166">
        <v>0</v>
      </c>
      <c r="X166">
        <v>274903907</v>
      </c>
      <c r="Y166">
        <f t="shared" si="60"/>
        <v>2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 t="s">
        <v>3</v>
      </c>
      <c r="AT166">
        <v>2</v>
      </c>
      <c r="AU166" t="s">
        <v>3</v>
      </c>
      <c r="AV166">
        <v>0</v>
      </c>
      <c r="AW166">
        <v>2</v>
      </c>
      <c r="AX166">
        <v>52668129</v>
      </c>
      <c r="AY166">
        <v>1</v>
      </c>
      <c r="AZ166">
        <v>0</v>
      </c>
      <c r="BA166">
        <v>158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ROUND(Y166*Source!I90,7)</f>
        <v>1.4</v>
      </c>
      <c r="CY166">
        <f>AA166</f>
        <v>0</v>
      </c>
      <c r="CZ166">
        <f>AE166</f>
        <v>0</v>
      </c>
      <c r="DA166">
        <f>AI166</f>
        <v>1</v>
      </c>
      <c r="DB166">
        <f t="shared" si="61"/>
        <v>0</v>
      </c>
      <c r="DC166">
        <f t="shared" si="62"/>
        <v>0</v>
      </c>
      <c r="DD166" t="s">
        <v>3</v>
      </c>
      <c r="DE166" t="s">
        <v>3</v>
      </c>
      <c r="DF166">
        <f t="shared" ref="DF166:DF171" si="63">ROUND(ROUND(AE166,2)*CX166,2)</f>
        <v>0</v>
      </c>
      <c r="DG166">
        <f t="shared" si="54"/>
        <v>0</v>
      </c>
      <c r="DH166">
        <f t="shared" si="51"/>
        <v>0</v>
      </c>
      <c r="DI166">
        <f t="shared" si="52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>
      <c r="A167">
        <f>ROW(Source!A94)</f>
        <v>94</v>
      </c>
      <c r="B167">
        <v>52666988</v>
      </c>
      <c r="C167">
        <v>52668133</v>
      </c>
      <c r="D167">
        <v>50715288</v>
      </c>
      <c r="E167">
        <v>116</v>
      </c>
      <c r="F167">
        <v>1</v>
      </c>
      <c r="G167">
        <v>1</v>
      </c>
      <c r="H167">
        <v>1</v>
      </c>
      <c r="I167" t="s">
        <v>538</v>
      </c>
      <c r="J167" t="s">
        <v>3</v>
      </c>
      <c r="K167" t="s">
        <v>539</v>
      </c>
      <c r="L167">
        <v>1191</v>
      </c>
      <c r="N167">
        <v>1013</v>
      </c>
      <c r="O167" t="s">
        <v>481</v>
      </c>
      <c r="P167" t="s">
        <v>481</v>
      </c>
      <c r="Q167">
        <v>1</v>
      </c>
      <c r="W167">
        <v>0</v>
      </c>
      <c r="X167">
        <v>44848675</v>
      </c>
      <c r="Y167">
        <f t="shared" si="60"/>
        <v>16.5</v>
      </c>
      <c r="AA167">
        <v>0</v>
      </c>
      <c r="AB167">
        <v>0</v>
      </c>
      <c r="AC167">
        <v>0</v>
      </c>
      <c r="AD167">
        <v>793.61</v>
      </c>
      <c r="AE167">
        <v>0</v>
      </c>
      <c r="AF167">
        <v>0</v>
      </c>
      <c r="AG167">
        <v>0</v>
      </c>
      <c r="AH167">
        <v>793.61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16.5</v>
      </c>
      <c r="AU167" t="s">
        <v>3</v>
      </c>
      <c r="AV167">
        <v>1</v>
      </c>
      <c r="AW167">
        <v>2</v>
      </c>
      <c r="AX167">
        <v>52668144</v>
      </c>
      <c r="AY167">
        <v>1</v>
      </c>
      <c r="AZ167">
        <v>0</v>
      </c>
      <c r="BA167">
        <v>159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13094.565000000001</v>
      </c>
      <c r="BN167">
        <v>16.5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13094.565000000001</v>
      </c>
      <c r="BU167">
        <v>16.5</v>
      </c>
      <c r="BV167">
        <v>0</v>
      </c>
      <c r="BW167">
        <v>1</v>
      </c>
      <c r="CU167">
        <f>ROUND(AT167*Source!I94*AH167*AL167,2)</f>
        <v>1374.93</v>
      </c>
      <c r="CV167">
        <f>ROUND(Y167*Source!I94,7)</f>
        <v>1.7324999999999999</v>
      </c>
      <c r="CW167">
        <v>0</v>
      </c>
      <c r="CX167">
        <f>ROUND(Y167*Source!I94,7)</f>
        <v>1.7324999999999999</v>
      </c>
      <c r="CY167">
        <f>AD167</f>
        <v>793.61</v>
      </c>
      <c r="CZ167">
        <f>AH167</f>
        <v>793.61</v>
      </c>
      <c r="DA167">
        <f>AL167</f>
        <v>1</v>
      </c>
      <c r="DB167">
        <f t="shared" si="61"/>
        <v>13094.57</v>
      </c>
      <c r="DC167">
        <f t="shared" si="62"/>
        <v>0</v>
      </c>
      <c r="DD167" t="s">
        <v>3</v>
      </c>
      <c r="DE167" t="s">
        <v>3</v>
      </c>
      <c r="DF167">
        <f t="shared" si="63"/>
        <v>0</v>
      </c>
      <c r="DG167">
        <f t="shared" si="54"/>
        <v>0</v>
      </c>
      <c r="DH167">
        <f t="shared" si="51"/>
        <v>0</v>
      </c>
      <c r="DI167">
        <f t="shared" si="52"/>
        <v>1374.93</v>
      </c>
      <c r="DJ167">
        <f>DI167</f>
        <v>1374.93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>
      <c r="A168">
        <f>ROW(Source!A94)</f>
        <v>94</v>
      </c>
      <c r="B168">
        <v>52666988</v>
      </c>
      <c r="C168">
        <v>52668133</v>
      </c>
      <c r="D168">
        <v>50715465</v>
      </c>
      <c r="E168">
        <v>116</v>
      </c>
      <c r="F168">
        <v>1</v>
      </c>
      <c r="G168">
        <v>1</v>
      </c>
      <c r="H168">
        <v>1</v>
      </c>
      <c r="I168" t="s">
        <v>482</v>
      </c>
      <c r="J168" t="s">
        <v>3</v>
      </c>
      <c r="K168" t="s">
        <v>483</v>
      </c>
      <c r="L168">
        <v>1191</v>
      </c>
      <c r="N168">
        <v>1013</v>
      </c>
      <c r="O168" t="s">
        <v>481</v>
      </c>
      <c r="P168" t="s">
        <v>481</v>
      </c>
      <c r="Q168">
        <v>1</v>
      </c>
      <c r="W168">
        <v>0</v>
      </c>
      <c r="X168">
        <v>-1417349443</v>
      </c>
      <c r="Y168">
        <f t="shared" si="60"/>
        <v>0.26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0.26</v>
      </c>
      <c r="AU168" t="s">
        <v>3</v>
      </c>
      <c r="AV168">
        <v>2</v>
      </c>
      <c r="AW168">
        <v>2</v>
      </c>
      <c r="AX168">
        <v>52668145</v>
      </c>
      <c r="AY168">
        <v>1</v>
      </c>
      <c r="AZ168">
        <v>0</v>
      </c>
      <c r="BA168">
        <v>160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ROUND(Y168*Source!I94,7)</f>
        <v>2.7300000000000001E-2</v>
      </c>
      <c r="CY168">
        <f>AD168</f>
        <v>0</v>
      </c>
      <c r="CZ168">
        <f>AH168</f>
        <v>0</v>
      </c>
      <c r="DA168">
        <f>AL168</f>
        <v>1</v>
      </c>
      <c r="DB168">
        <f t="shared" si="61"/>
        <v>0</v>
      </c>
      <c r="DC168">
        <f t="shared" si="62"/>
        <v>0</v>
      </c>
      <c r="DD168" t="s">
        <v>3</v>
      </c>
      <c r="DE168" t="s">
        <v>3</v>
      </c>
      <c r="DF168">
        <f t="shared" si="63"/>
        <v>0</v>
      </c>
      <c r="DG168">
        <f t="shared" si="54"/>
        <v>0</v>
      </c>
      <c r="DH168">
        <f t="shared" si="51"/>
        <v>0</v>
      </c>
      <c r="DI168">
        <f t="shared" si="52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>
      <c r="A169">
        <f>ROW(Source!A94)</f>
        <v>94</v>
      </c>
      <c r="B169">
        <v>52666988</v>
      </c>
      <c r="C169">
        <v>52668133</v>
      </c>
      <c r="D169">
        <v>50836455</v>
      </c>
      <c r="E169">
        <v>1</v>
      </c>
      <c r="F169">
        <v>1</v>
      </c>
      <c r="G169">
        <v>1</v>
      </c>
      <c r="H169">
        <v>2</v>
      </c>
      <c r="I169" t="s">
        <v>484</v>
      </c>
      <c r="J169" t="s">
        <v>485</v>
      </c>
      <c r="K169" t="s">
        <v>486</v>
      </c>
      <c r="L169">
        <v>1368</v>
      </c>
      <c r="N169">
        <v>1011</v>
      </c>
      <c r="O169" t="s">
        <v>487</v>
      </c>
      <c r="P169" t="s">
        <v>487</v>
      </c>
      <c r="Q169">
        <v>1</v>
      </c>
      <c r="W169">
        <v>0</v>
      </c>
      <c r="X169">
        <v>850633116</v>
      </c>
      <c r="Y169">
        <f t="shared" si="60"/>
        <v>0.13</v>
      </c>
      <c r="AA169">
        <v>0</v>
      </c>
      <c r="AB169">
        <v>1626.29</v>
      </c>
      <c r="AC169">
        <v>1090.46</v>
      </c>
      <c r="AD169">
        <v>0</v>
      </c>
      <c r="AE169">
        <v>0</v>
      </c>
      <c r="AF169">
        <v>1626.29</v>
      </c>
      <c r="AG169">
        <v>1090.46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0.13</v>
      </c>
      <c r="AU169" t="s">
        <v>3</v>
      </c>
      <c r="AV169">
        <v>1</v>
      </c>
      <c r="AW169">
        <v>2</v>
      </c>
      <c r="AX169">
        <v>52668146</v>
      </c>
      <c r="AY169">
        <v>1</v>
      </c>
      <c r="AZ169">
        <v>0</v>
      </c>
      <c r="BA169">
        <v>161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211.4177</v>
      </c>
      <c r="BL169">
        <v>141.75980000000001</v>
      </c>
      <c r="BM169">
        <v>0</v>
      </c>
      <c r="BN169">
        <v>0</v>
      </c>
      <c r="BO169">
        <v>0.13</v>
      </c>
      <c r="BP169">
        <v>1</v>
      </c>
      <c r="BQ169">
        <v>0</v>
      </c>
      <c r="BR169">
        <v>211.4177</v>
      </c>
      <c r="BS169">
        <v>141.75980000000001</v>
      </c>
      <c r="BT169">
        <v>0</v>
      </c>
      <c r="BU169">
        <v>0</v>
      </c>
      <c r="BV169">
        <v>0.13</v>
      </c>
      <c r="BW169">
        <v>1</v>
      </c>
      <c r="CV169">
        <v>0</v>
      </c>
      <c r="CW169">
        <f>ROUND(Y169*Source!I94*DO169,7)</f>
        <v>1.3650000000000001E-2</v>
      </c>
      <c r="CX169">
        <f>ROUND(Y169*Source!I94,7)</f>
        <v>1.3650000000000001E-2</v>
      </c>
      <c r="CY169">
        <f>AB169</f>
        <v>1626.29</v>
      </c>
      <c r="CZ169">
        <f>AF169</f>
        <v>1626.29</v>
      </c>
      <c r="DA169">
        <f>AJ169</f>
        <v>1</v>
      </c>
      <c r="DB169">
        <f t="shared" si="61"/>
        <v>211.42</v>
      </c>
      <c r="DC169">
        <f t="shared" si="62"/>
        <v>141.76</v>
      </c>
      <c r="DD169" t="s">
        <v>3</v>
      </c>
      <c r="DE169" t="s">
        <v>3</v>
      </c>
      <c r="DF169">
        <f t="shared" si="63"/>
        <v>0</v>
      </c>
      <c r="DG169">
        <f t="shared" si="54"/>
        <v>22.2</v>
      </c>
      <c r="DH169">
        <f t="shared" si="51"/>
        <v>14.88</v>
      </c>
      <c r="DI169">
        <f t="shared" si="52"/>
        <v>0</v>
      </c>
      <c r="DJ169">
        <f>DG169+DH169</f>
        <v>37.08</v>
      </c>
      <c r="DK169">
        <v>1</v>
      </c>
      <c r="DL169" t="s">
        <v>488</v>
      </c>
      <c r="DM169">
        <v>6</v>
      </c>
      <c r="DN169" t="s">
        <v>481</v>
      </c>
      <c r="DO169">
        <v>1</v>
      </c>
    </row>
    <row r="170" spans="1:119">
      <c r="A170">
        <f>ROW(Source!A94)</f>
        <v>94</v>
      </c>
      <c r="B170">
        <v>52666988</v>
      </c>
      <c r="C170">
        <v>52668133</v>
      </c>
      <c r="D170">
        <v>50837347</v>
      </c>
      <c r="E170">
        <v>1</v>
      </c>
      <c r="F170">
        <v>1</v>
      </c>
      <c r="G170">
        <v>1</v>
      </c>
      <c r="H170">
        <v>2</v>
      </c>
      <c r="I170" t="s">
        <v>502</v>
      </c>
      <c r="J170" t="s">
        <v>503</v>
      </c>
      <c r="K170" t="s">
        <v>504</v>
      </c>
      <c r="L170">
        <v>1368</v>
      </c>
      <c r="N170">
        <v>1011</v>
      </c>
      <c r="O170" t="s">
        <v>487</v>
      </c>
      <c r="P170" t="s">
        <v>487</v>
      </c>
      <c r="Q170">
        <v>1</v>
      </c>
      <c r="W170">
        <v>0</v>
      </c>
      <c r="X170">
        <v>-950105757</v>
      </c>
      <c r="Y170">
        <f t="shared" si="60"/>
        <v>0.13</v>
      </c>
      <c r="AA170">
        <v>0</v>
      </c>
      <c r="AB170">
        <v>641.70000000000005</v>
      </c>
      <c r="AC170">
        <v>811.79</v>
      </c>
      <c r="AD170">
        <v>0</v>
      </c>
      <c r="AE170">
        <v>0</v>
      </c>
      <c r="AF170">
        <v>641.70000000000005</v>
      </c>
      <c r="AG170">
        <v>811.79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0.13</v>
      </c>
      <c r="AU170" t="s">
        <v>3</v>
      </c>
      <c r="AV170">
        <v>1</v>
      </c>
      <c r="AW170">
        <v>2</v>
      </c>
      <c r="AX170">
        <v>52668147</v>
      </c>
      <c r="AY170">
        <v>1</v>
      </c>
      <c r="AZ170">
        <v>0</v>
      </c>
      <c r="BA170">
        <v>162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83.421000000000006</v>
      </c>
      <c r="BL170">
        <v>105.53270000000001</v>
      </c>
      <c r="BM170">
        <v>0</v>
      </c>
      <c r="BN170">
        <v>0</v>
      </c>
      <c r="BO170">
        <v>0.13</v>
      </c>
      <c r="BP170">
        <v>1</v>
      </c>
      <c r="BQ170">
        <v>0</v>
      </c>
      <c r="BR170">
        <v>83.421000000000006</v>
      </c>
      <c r="BS170">
        <v>105.53270000000001</v>
      </c>
      <c r="BT170">
        <v>0</v>
      </c>
      <c r="BU170">
        <v>0</v>
      </c>
      <c r="BV170">
        <v>0.13</v>
      </c>
      <c r="BW170">
        <v>1</v>
      </c>
      <c r="CV170">
        <v>0</v>
      </c>
      <c r="CW170">
        <f>ROUND(Y170*Source!I94*DO170,7)</f>
        <v>1.3650000000000001E-2</v>
      </c>
      <c r="CX170">
        <f>ROUND(Y170*Source!I94,7)</f>
        <v>1.3650000000000001E-2</v>
      </c>
      <c r="CY170">
        <f>AB170</f>
        <v>641.70000000000005</v>
      </c>
      <c r="CZ170">
        <f>AF170</f>
        <v>641.70000000000005</v>
      </c>
      <c r="DA170">
        <f>AJ170</f>
        <v>1</v>
      </c>
      <c r="DB170">
        <f t="shared" si="61"/>
        <v>83.42</v>
      </c>
      <c r="DC170">
        <f t="shared" si="62"/>
        <v>105.53</v>
      </c>
      <c r="DD170" t="s">
        <v>3</v>
      </c>
      <c r="DE170" t="s">
        <v>3</v>
      </c>
      <c r="DF170">
        <f t="shared" si="63"/>
        <v>0</v>
      </c>
      <c r="DG170">
        <f t="shared" si="54"/>
        <v>8.76</v>
      </c>
      <c r="DH170">
        <f t="shared" si="51"/>
        <v>11.08</v>
      </c>
      <c r="DI170">
        <f t="shared" si="52"/>
        <v>0</v>
      </c>
      <c r="DJ170">
        <f>DG170+DH170</f>
        <v>19.84</v>
      </c>
      <c r="DK170">
        <v>1</v>
      </c>
      <c r="DL170" t="s">
        <v>495</v>
      </c>
      <c r="DM170">
        <v>4</v>
      </c>
      <c r="DN170" t="s">
        <v>481</v>
      </c>
      <c r="DO170">
        <v>1</v>
      </c>
    </row>
    <row r="171" spans="1:119">
      <c r="A171">
        <f>ROW(Source!A94)</f>
        <v>94</v>
      </c>
      <c r="B171">
        <v>52666988</v>
      </c>
      <c r="C171">
        <v>52668133</v>
      </c>
      <c r="D171">
        <v>50837542</v>
      </c>
      <c r="E171">
        <v>1</v>
      </c>
      <c r="F171">
        <v>1</v>
      </c>
      <c r="G171">
        <v>1</v>
      </c>
      <c r="H171">
        <v>2</v>
      </c>
      <c r="I171" t="s">
        <v>540</v>
      </c>
      <c r="J171" t="s">
        <v>541</v>
      </c>
      <c r="K171" t="s">
        <v>542</v>
      </c>
      <c r="L171">
        <v>1368</v>
      </c>
      <c r="N171">
        <v>1011</v>
      </c>
      <c r="O171" t="s">
        <v>487</v>
      </c>
      <c r="P171" t="s">
        <v>487</v>
      </c>
      <c r="Q171">
        <v>1</v>
      </c>
      <c r="W171">
        <v>0</v>
      </c>
      <c r="X171">
        <v>-2068435370</v>
      </c>
      <c r="Y171">
        <f t="shared" si="60"/>
        <v>2.7</v>
      </c>
      <c r="AA171">
        <v>0</v>
      </c>
      <c r="AB171">
        <v>34.61</v>
      </c>
      <c r="AC171">
        <v>0</v>
      </c>
      <c r="AD171">
        <v>0</v>
      </c>
      <c r="AE171">
        <v>0</v>
      </c>
      <c r="AF171">
        <v>34.61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2.7</v>
      </c>
      <c r="AU171" t="s">
        <v>3</v>
      </c>
      <c r="AV171">
        <v>1</v>
      </c>
      <c r="AW171">
        <v>2</v>
      </c>
      <c r="AX171">
        <v>52668148</v>
      </c>
      <c r="AY171">
        <v>1</v>
      </c>
      <c r="AZ171">
        <v>0</v>
      </c>
      <c r="BA171">
        <v>163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93.447000000000003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93.447000000000003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f>ROUND(Y171*Source!I94*DO171,7)</f>
        <v>0</v>
      </c>
      <c r="CX171">
        <f>ROUND(Y171*Source!I94,7)</f>
        <v>0.28349999999999997</v>
      </c>
      <c r="CY171">
        <f>AB171</f>
        <v>34.61</v>
      </c>
      <c r="CZ171">
        <f>AF171</f>
        <v>34.61</v>
      </c>
      <c r="DA171">
        <f>AJ171</f>
        <v>1</v>
      </c>
      <c r="DB171">
        <f t="shared" si="61"/>
        <v>93.45</v>
      </c>
      <c r="DC171">
        <f t="shared" si="62"/>
        <v>0</v>
      </c>
      <c r="DD171" t="s">
        <v>3</v>
      </c>
      <c r="DE171" t="s">
        <v>3</v>
      </c>
      <c r="DF171">
        <f t="shared" si="63"/>
        <v>0</v>
      </c>
      <c r="DG171">
        <f t="shared" si="54"/>
        <v>9.81</v>
      </c>
      <c r="DH171">
        <f t="shared" si="51"/>
        <v>0</v>
      </c>
      <c r="DI171">
        <f t="shared" si="52"/>
        <v>0</v>
      </c>
      <c r="DJ171">
        <f>DG171+DH171</f>
        <v>9.81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>
      <c r="A172">
        <f>ROW(Source!A94)</f>
        <v>94</v>
      </c>
      <c r="B172">
        <v>52666988</v>
      </c>
      <c r="C172">
        <v>52668133</v>
      </c>
      <c r="D172">
        <v>50787977</v>
      </c>
      <c r="E172">
        <v>1</v>
      </c>
      <c r="F172">
        <v>1</v>
      </c>
      <c r="G172">
        <v>1</v>
      </c>
      <c r="H172">
        <v>3</v>
      </c>
      <c r="I172" t="s">
        <v>550</v>
      </c>
      <c r="J172" t="s">
        <v>551</v>
      </c>
      <c r="K172" t="s">
        <v>552</v>
      </c>
      <c r="L172">
        <v>1346</v>
      </c>
      <c r="N172">
        <v>1009</v>
      </c>
      <c r="O172" t="s">
        <v>48</v>
      </c>
      <c r="P172" t="s">
        <v>48</v>
      </c>
      <c r="Q172">
        <v>1</v>
      </c>
      <c r="W172">
        <v>0</v>
      </c>
      <c r="X172">
        <v>-1606616209</v>
      </c>
      <c r="Y172">
        <f t="shared" si="60"/>
        <v>0.6</v>
      </c>
      <c r="AA172">
        <v>121.39</v>
      </c>
      <c r="AB172">
        <v>0</v>
      </c>
      <c r="AC172">
        <v>0</v>
      </c>
      <c r="AD172">
        <v>0</v>
      </c>
      <c r="AE172">
        <v>155.63</v>
      </c>
      <c r="AF172">
        <v>0</v>
      </c>
      <c r="AG172">
        <v>0</v>
      </c>
      <c r="AH172">
        <v>0</v>
      </c>
      <c r="AI172">
        <v>0.78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0.6</v>
      </c>
      <c r="AU172" t="s">
        <v>3</v>
      </c>
      <c r="AV172">
        <v>0</v>
      </c>
      <c r="AW172">
        <v>2</v>
      </c>
      <c r="AX172">
        <v>52668149</v>
      </c>
      <c r="AY172">
        <v>1</v>
      </c>
      <c r="AZ172">
        <v>0</v>
      </c>
      <c r="BA172">
        <v>164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93.378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93.378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v>0</v>
      </c>
      <c r="CX172">
        <f>ROUND(Y172*Source!I94,7)</f>
        <v>6.3E-2</v>
      </c>
      <c r="CY172">
        <f>AA172</f>
        <v>121.39</v>
      </c>
      <c r="CZ172">
        <f>AE172</f>
        <v>155.63</v>
      </c>
      <c r="DA172">
        <f>AI172</f>
        <v>0.78</v>
      </c>
      <c r="DB172">
        <f t="shared" si="61"/>
        <v>93.38</v>
      </c>
      <c r="DC172">
        <f t="shared" si="62"/>
        <v>0</v>
      </c>
      <c r="DD172" t="s">
        <v>3</v>
      </c>
      <c r="DE172" t="s">
        <v>3</v>
      </c>
      <c r="DF172">
        <f>ROUND(ROUND(AE172*AI172,2)*CX172,2)</f>
        <v>7.65</v>
      </c>
      <c r="DG172">
        <f t="shared" si="54"/>
        <v>0</v>
      </c>
      <c r="DH172">
        <f t="shared" si="51"/>
        <v>0</v>
      </c>
      <c r="DI172">
        <f t="shared" si="52"/>
        <v>0</v>
      </c>
      <c r="DJ172">
        <f>DF172</f>
        <v>7.65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>
      <c r="A173">
        <f>ROW(Source!A94)</f>
        <v>94</v>
      </c>
      <c r="B173">
        <v>52666988</v>
      </c>
      <c r="C173">
        <v>52668133</v>
      </c>
      <c r="D173">
        <v>50796105</v>
      </c>
      <c r="E173">
        <v>1</v>
      </c>
      <c r="F173">
        <v>1</v>
      </c>
      <c r="G173">
        <v>1</v>
      </c>
      <c r="H173">
        <v>3</v>
      </c>
      <c r="I173" t="s">
        <v>177</v>
      </c>
      <c r="J173" t="s">
        <v>179</v>
      </c>
      <c r="K173" t="s">
        <v>178</v>
      </c>
      <c r="L173">
        <v>1348</v>
      </c>
      <c r="N173">
        <v>1009</v>
      </c>
      <c r="O173" t="s">
        <v>56</v>
      </c>
      <c r="P173" t="s">
        <v>56</v>
      </c>
      <c r="Q173">
        <v>1000</v>
      </c>
      <c r="W173">
        <v>0</v>
      </c>
      <c r="X173">
        <v>-1863737905</v>
      </c>
      <c r="Y173">
        <f t="shared" si="60"/>
        <v>6.1699999999999998E-2</v>
      </c>
      <c r="AA173">
        <v>49995.77</v>
      </c>
      <c r="AB173">
        <v>0</v>
      </c>
      <c r="AC173">
        <v>0</v>
      </c>
      <c r="AD173">
        <v>0</v>
      </c>
      <c r="AE173">
        <v>49995.77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 t="s">
        <v>3</v>
      </c>
      <c r="AT173">
        <v>6.1699999999999998E-2</v>
      </c>
      <c r="AU173" t="s">
        <v>3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ROUND(Y173*Source!I94,7)</f>
        <v>6.4784999999999999E-3</v>
      </c>
      <c r="CY173">
        <f>AA173</f>
        <v>49995.77</v>
      </c>
      <c r="CZ173">
        <f>AE173</f>
        <v>49995.77</v>
      </c>
      <c r="DA173">
        <f>AI173</f>
        <v>1</v>
      </c>
      <c r="DB173">
        <f t="shared" si="61"/>
        <v>3084.74</v>
      </c>
      <c r="DC173">
        <f t="shared" si="62"/>
        <v>0</v>
      </c>
      <c r="DD173" t="s">
        <v>3</v>
      </c>
      <c r="DE173" t="s">
        <v>3</v>
      </c>
      <c r="DF173">
        <f>ROUND(ROUND(AE173,2)*CX173,2)</f>
        <v>323.89999999999998</v>
      </c>
      <c r="DG173">
        <f t="shared" si="54"/>
        <v>0</v>
      </c>
      <c r="DH173">
        <f t="shared" si="51"/>
        <v>0</v>
      </c>
      <c r="DI173">
        <f t="shared" si="52"/>
        <v>0</v>
      </c>
      <c r="DJ173">
        <f>DF173</f>
        <v>323.89999999999998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>
      <c r="A174">
        <f>ROW(Source!A94)</f>
        <v>94</v>
      </c>
      <c r="B174">
        <v>52666988</v>
      </c>
      <c r="C174">
        <v>52668133</v>
      </c>
      <c r="D174">
        <v>50806036</v>
      </c>
      <c r="E174">
        <v>1</v>
      </c>
      <c r="F174">
        <v>1</v>
      </c>
      <c r="G174">
        <v>1</v>
      </c>
      <c r="H174">
        <v>3</v>
      </c>
      <c r="I174" t="s">
        <v>173</v>
      </c>
      <c r="J174" t="s">
        <v>175</v>
      </c>
      <c r="K174" t="s">
        <v>174</v>
      </c>
      <c r="L174">
        <v>1346</v>
      </c>
      <c r="N174">
        <v>1009</v>
      </c>
      <c r="O174" t="s">
        <v>48</v>
      </c>
      <c r="P174" t="s">
        <v>48</v>
      </c>
      <c r="Q174">
        <v>1</v>
      </c>
      <c r="W174">
        <v>0</v>
      </c>
      <c r="X174">
        <v>1949270732</v>
      </c>
      <c r="Y174">
        <f t="shared" si="60"/>
        <v>2</v>
      </c>
      <c r="AA174">
        <v>1139.45</v>
      </c>
      <c r="AB174">
        <v>0</v>
      </c>
      <c r="AC174">
        <v>0</v>
      </c>
      <c r="AD174">
        <v>0</v>
      </c>
      <c r="AE174">
        <v>911.56</v>
      </c>
      <c r="AF174">
        <v>0</v>
      </c>
      <c r="AG174">
        <v>0</v>
      </c>
      <c r="AH174">
        <v>0</v>
      </c>
      <c r="AI174">
        <v>1.25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</v>
      </c>
      <c r="AU174" t="s">
        <v>3</v>
      </c>
      <c r="AV174">
        <v>0</v>
      </c>
      <c r="AW174">
        <v>2</v>
      </c>
      <c r="AX174">
        <v>52668150</v>
      </c>
      <c r="AY174">
        <v>1</v>
      </c>
      <c r="AZ174">
        <v>0</v>
      </c>
      <c r="BA174">
        <v>165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1823.12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1823.12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1</v>
      </c>
      <c r="CV174">
        <v>0</v>
      </c>
      <c r="CW174">
        <v>0</v>
      </c>
      <c r="CX174">
        <f>ROUND(Y174*Source!I94,7)</f>
        <v>0.21</v>
      </c>
      <c r="CY174">
        <f>AA174</f>
        <v>1139.45</v>
      </c>
      <c r="CZ174">
        <f>AE174</f>
        <v>911.56</v>
      </c>
      <c r="DA174">
        <f>AI174</f>
        <v>1.25</v>
      </c>
      <c r="DB174">
        <f t="shared" si="61"/>
        <v>1823.12</v>
      </c>
      <c r="DC174">
        <f t="shared" si="62"/>
        <v>0</v>
      </c>
      <c r="DD174" t="s">
        <v>3</v>
      </c>
      <c r="DE174" t="s">
        <v>3</v>
      </c>
      <c r="DF174">
        <f>ROUND(ROUND(AE174*AI174,2)*CX174,2)</f>
        <v>239.28</v>
      </c>
      <c r="DG174">
        <f t="shared" si="54"/>
        <v>0</v>
      </c>
      <c r="DH174">
        <f t="shared" si="51"/>
        <v>0</v>
      </c>
      <c r="DI174">
        <f t="shared" si="52"/>
        <v>0</v>
      </c>
      <c r="DJ174">
        <f>DF174</f>
        <v>239.28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>
      <c r="A175">
        <f>ROW(Source!A94)</f>
        <v>94</v>
      </c>
      <c r="B175">
        <v>52666988</v>
      </c>
      <c r="C175">
        <v>52668133</v>
      </c>
      <c r="D175">
        <v>50806036</v>
      </c>
      <c r="E175">
        <v>1</v>
      </c>
      <c r="F175">
        <v>1</v>
      </c>
      <c r="G175">
        <v>1</v>
      </c>
      <c r="H175">
        <v>3</v>
      </c>
      <c r="I175" t="s">
        <v>173</v>
      </c>
      <c r="J175" t="s">
        <v>175</v>
      </c>
      <c r="K175" t="s">
        <v>174</v>
      </c>
      <c r="L175">
        <v>1346</v>
      </c>
      <c r="N175">
        <v>1009</v>
      </c>
      <c r="O175" t="s">
        <v>48</v>
      </c>
      <c r="P175" t="s">
        <v>48</v>
      </c>
      <c r="Q175">
        <v>1</v>
      </c>
      <c r="W175">
        <v>0</v>
      </c>
      <c r="X175">
        <v>1949270732</v>
      </c>
      <c r="Y175">
        <f t="shared" si="60"/>
        <v>-2</v>
      </c>
      <c r="AA175">
        <v>1139.45</v>
      </c>
      <c r="AB175">
        <v>0</v>
      </c>
      <c r="AC175">
        <v>0</v>
      </c>
      <c r="AD175">
        <v>0</v>
      </c>
      <c r="AE175">
        <v>911.56</v>
      </c>
      <c r="AF175">
        <v>0</v>
      </c>
      <c r="AG175">
        <v>0</v>
      </c>
      <c r="AH175">
        <v>0</v>
      </c>
      <c r="AI175">
        <v>1.25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 t="s">
        <v>3</v>
      </c>
      <c r="AT175">
        <v>-2</v>
      </c>
      <c r="AU175" t="s">
        <v>3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ROUND(Y175*Source!I94,7)</f>
        <v>-0.21</v>
      </c>
      <c r="CY175">
        <f>AA175</f>
        <v>1139.45</v>
      </c>
      <c r="CZ175">
        <f>AE175</f>
        <v>911.56</v>
      </c>
      <c r="DA175">
        <f>AI175</f>
        <v>1.25</v>
      </c>
      <c r="DB175">
        <f t="shared" si="61"/>
        <v>-1823.12</v>
      </c>
      <c r="DC175">
        <f t="shared" si="62"/>
        <v>0</v>
      </c>
      <c r="DD175" t="s">
        <v>3</v>
      </c>
      <c r="DE175" t="s">
        <v>3</v>
      </c>
      <c r="DF175">
        <f>ROUND(ROUND(AE175*AI175,2)*CX175,2)</f>
        <v>-239.28</v>
      </c>
      <c r="DG175">
        <f t="shared" si="54"/>
        <v>0</v>
      </c>
      <c r="DH175">
        <f t="shared" si="51"/>
        <v>0</v>
      </c>
      <c r="DI175">
        <f t="shared" si="52"/>
        <v>0</v>
      </c>
      <c r="DJ175">
        <f>DF175</f>
        <v>-239.28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>
      <c r="A176">
        <f>ROW(Source!A94)</f>
        <v>94</v>
      </c>
      <c r="B176">
        <v>52666988</v>
      </c>
      <c r="C176">
        <v>52668133</v>
      </c>
      <c r="D176">
        <v>50721257</v>
      </c>
      <c r="E176">
        <v>116</v>
      </c>
      <c r="F176">
        <v>1</v>
      </c>
      <c r="G176">
        <v>1</v>
      </c>
      <c r="H176">
        <v>3</v>
      </c>
      <c r="I176" t="s">
        <v>150</v>
      </c>
      <c r="J176" t="s">
        <v>3</v>
      </c>
      <c r="K176" t="s">
        <v>151</v>
      </c>
      <c r="L176">
        <v>3277935</v>
      </c>
      <c r="N176">
        <v>1013</v>
      </c>
      <c r="O176" t="s">
        <v>152</v>
      </c>
      <c r="P176" t="s">
        <v>152</v>
      </c>
      <c r="Q176">
        <v>1</v>
      </c>
      <c r="W176">
        <v>0</v>
      </c>
      <c r="X176">
        <v>274903907</v>
      </c>
      <c r="Y176">
        <f t="shared" si="60"/>
        <v>2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 t="s">
        <v>3</v>
      </c>
      <c r="AT176">
        <v>2</v>
      </c>
      <c r="AU176" t="s">
        <v>3</v>
      </c>
      <c r="AV176">
        <v>0</v>
      </c>
      <c r="AW176">
        <v>2</v>
      </c>
      <c r="AX176">
        <v>52668151</v>
      </c>
      <c r="AY176">
        <v>1</v>
      </c>
      <c r="AZ176">
        <v>0</v>
      </c>
      <c r="BA176">
        <v>166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ROUND(Y176*Source!I94,7)</f>
        <v>0.21</v>
      </c>
      <c r="CY176">
        <f>AA176</f>
        <v>0</v>
      </c>
      <c r="CZ176">
        <f>AE176</f>
        <v>0</v>
      </c>
      <c r="DA176">
        <f>AI176</f>
        <v>1</v>
      </c>
      <c r="DB176">
        <f t="shared" si="61"/>
        <v>0</v>
      </c>
      <c r="DC176">
        <f t="shared" si="62"/>
        <v>0</v>
      </c>
      <c r="DD176" t="s">
        <v>3</v>
      </c>
      <c r="DE176" t="s">
        <v>3</v>
      </c>
      <c r="DF176">
        <f t="shared" ref="DF176:DF182" si="64">ROUND(ROUND(AE176,2)*CX176,2)</f>
        <v>0</v>
      </c>
      <c r="DG176">
        <f t="shared" si="54"/>
        <v>0</v>
      </c>
      <c r="DH176">
        <f t="shared" si="51"/>
        <v>0</v>
      </c>
      <c r="DI176">
        <f t="shared" si="52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>
      <c r="A177">
        <f>ROW(Source!A98)</f>
        <v>98</v>
      </c>
      <c r="B177">
        <v>52666988</v>
      </c>
      <c r="C177">
        <v>52668155</v>
      </c>
      <c r="D177">
        <v>50715309</v>
      </c>
      <c r="E177">
        <v>116</v>
      </c>
      <c r="F177">
        <v>1</v>
      </c>
      <c r="G177">
        <v>1</v>
      </c>
      <c r="H177">
        <v>1</v>
      </c>
      <c r="I177" t="s">
        <v>595</v>
      </c>
      <c r="J177" t="s">
        <v>3</v>
      </c>
      <c r="K177" t="s">
        <v>596</v>
      </c>
      <c r="L177">
        <v>1191</v>
      </c>
      <c r="N177">
        <v>1013</v>
      </c>
      <c r="O177" t="s">
        <v>481</v>
      </c>
      <c r="P177" t="s">
        <v>481</v>
      </c>
      <c r="Q177">
        <v>1</v>
      </c>
      <c r="W177">
        <v>0</v>
      </c>
      <c r="X177">
        <v>-1492398958</v>
      </c>
      <c r="Y177">
        <f t="shared" si="60"/>
        <v>7.43</v>
      </c>
      <c r="AA177">
        <v>0</v>
      </c>
      <c r="AB177">
        <v>0</v>
      </c>
      <c r="AC177">
        <v>0</v>
      </c>
      <c r="AD177">
        <v>884.48</v>
      </c>
      <c r="AE177">
        <v>0</v>
      </c>
      <c r="AF177">
        <v>0</v>
      </c>
      <c r="AG177">
        <v>0</v>
      </c>
      <c r="AH177">
        <v>884.48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7.43</v>
      </c>
      <c r="AU177" t="s">
        <v>3</v>
      </c>
      <c r="AV177">
        <v>1</v>
      </c>
      <c r="AW177">
        <v>2</v>
      </c>
      <c r="AX177">
        <v>52668165</v>
      </c>
      <c r="AY177">
        <v>1</v>
      </c>
      <c r="AZ177">
        <v>0</v>
      </c>
      <c r="BA177">
        <v>167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6571.6863999999996</v>
      </c>
      <c r="BN177">
        <v>7.43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6571.6863999999996</v>
      </c>
      <c r="BU177">
        <v>7.43</v>
      </c>
      <c r="BV177">
        <v>0</v>
      </c>
      <c r="BW177">
        <v>1</v>
      </c>
      <c r="CU177">
        <f>ROUND(AT177*Source!I98*AH177*AL177,2)</f>
        <v>1478.63</v>
      </c>
      <c r="CV177">
        <f>ROUND(Y177*Source!I98,7)</f>
        <v>1.6717500000000001</v>
      </c>
      <c r="CW177">
        <v>0</v>
      </c>
      <c r="CX177">
        <f>ROUND(Y177*Source!I98,7)</f>
        <v>1.6717500000000001</v>
      </c>
      <c r="CY177">
        <f>AD177</f>
        <v>884.48</v>
      </c>
      <c r="CZ177">
        <f>AH177</f>
        <v>884.48</v>
      </c>
      <c r="DA177">
        <f>AL177</f>
        <v>1</v>
      </c>
      <c r="DB177">
        <f t="shared" si="61"/>
        <v>6571.69</v>
      </c>
      <c r="DC177">
        <f t="shared" si="62"/>
        <v>0</v>
      </c>
      <c r="DD177" t="s">
        <v>3</v>
      </c>
      <c r="DE177" t="s">
        <v>3</v>
      </c>
      <c r="DF177">
        <f t="shared" si="64"/>
        <v>0</v>
      </c>
      <c r="DG177">
        <f t="shared" si="54"/>
        <v>0</v>
      </c>
      <c r="DH177">
        <f t="shared" si="51"/>
        <v>0</v>
      </c>
      <c r="DI177">
        <f t="shared" si="52"/>
        <v>1478.63</v>
      </c>
      <c r="DJ177">
        <f>DI177</f>
        <v>1478.63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>
      <c r="A178">
        <f>ROW(Source!A98)</f>
        <v>98</v>
      </c>
      <c r="B178">
        <v>52666988</v>
      </c>
      <c r="C178">
        <v>52668155</v>
      </c>
      <c r="D178">
        <v>50715465</v>
      </c>
      <c r="E178">
        <v>116</v>
      </c>
      <c r="F178">
        <v>1</v>
      </c>
      <c r="G178">
        <v>1</v>
      </c>
      <c r="H178">
        <v>1</v>
      </c>
      <c r="I178" t="s">
        <v>482</v>
      </c>
      <c r="J178" t="s">
        <v>3</v>
      </c>
      <c r="K178" t="s">
        <v>483</v>
      </c>
      <c r="L178">
        <v>1191</v>
      </c>
      <c r="N178">
        <v>1013</v>
      </c>
      <c r="O178" t="s">
        <v>481</v>
      </c>
      <c r="P178" t="s">
        <v>481</v>
      </c>
      <c r="Q178">
        <v>1</v>
      </c>
      <c r="W178">
        <v>0</v>
      </c>
      <c r="X178">
        <v>-1417349443</v>
      </c>
      <c r="Y178">
        <f t="shared" si="60"/>
        <v>0.02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0.02</v>
      </c>
      <c r="AU178" t="s">
        <v>3</v>
      </c>
      <c r="AV178">
        <v>2</v>
      </c>
      <c r="AW178">
        <v>2</v>
      </c>
      <c r="AX178">
        <v>52668166</v>
      </c>
      <c r="AY178">
        <v>1</v>
      </c>
      <c r="AZ178">
        <v>0</v>
      </c>
      <c r="BA178">
        <v>168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ROUND(Y178*Source!I98,7)</f>
        <v>4.4999999999999997E-3</v>
      </c>
      <c r="CY178">
        <f>AD178</f>
        <v>0</v>
      </c>
      <c r="CZ178">
        <f>AH178</f>
        <v>0</v>
      </c>
      <c r="DA178">
        <f>AL178</f>
        <v>1</v>
      </c>
      <c r="DB178">
        <f t="shared" si="61"/>
        <v>0</v>
      </c>
      <c r="DC178">
        <f t="shared" si="62"/>
        <v>0</v>
      </c>
      <c r="DD178" t="s">
        <v>3</v>
      </c>
      <c r="DE178" t="s">
        <v>3</v>
      </c>
      <c r="DF178">
        <f t="shared" si="64"/>
        <v>0</v>
      </c>
      <c r="DG178">
        <f t="shared" si="54"/>
        <v>0</v>
      </c>
      <c r="DH178">
        <f t="shared" si="51"/>
        <v>0</v>
      </c>
      <c r="DI178">
        <f t="shared" si="52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>
      <c r="A179">
        <f>ROW(Source!A98)</f>
        <v>98</v>
      </c>
      <c r="B179">
        <v>52666988</v>
      </c>
      <c r="C179">
        <v>52668155</v>
      </c>
      <c r="D179">
        <v>50836594</v>
      </c>
      <c r="E179">
        <v>1</v>
      </c>
      <c r="F179">
        <v>1</v>
      </c>
      <c r="G179">
        <v>1</v>
      </c>
      <c r="H179">
        <v>2</v>
      </c>
      <c r="I179" t="s">
        <v>597</v>
      </c>
      <c r="J179" t="s">
        <v>598</v>
      </c>
      <c r="K179" t="s">
        <v>599</v>
      </c>
      <c r="L179">
        <v>1368</v>
      </c>
      <c r="N179">
        <v>1011</v>
      </c>
      <c r="O179" t="s">
        <v>487</v>
      </c>
      <c r="P179" t="s">
        <v>487</v>
      </c>
      <c r="Q179">
        <v>1</v>
      </c>
      <c r="W179">
        <v>0</v>
      </c>
      <c r="X179">
        <v>261375491</v>
      </c>
      <c r="Y179">
        <f t="shared" si="60"/>
        <v>0.01</v>
      </c>
      <c r="AA179">
        <v>0</v>
      </c>
      <c r="AB179">
        <v>9.8000000000000007</v>
      </c>
      <c r="AC179">
        <v>0</v>
      </c>
      <c r="AD179">
        <v>0</v>
      </c>
      <c r="AE179">
        <v>0</v>
      </c>
      <c r="AF179">
        <v>6.62</v>
      </c>
      <c r="AG179">
        <v>0</v>
      </c>
      <c r="AH179">
        <v>0</v>
      </c>
      <c r="AI179">
        <v>1</v>
      </c>
      <c r="AJ179">
        <v>1.48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0.01</v>
      </c>
      <c r="AU179" t="s">
        <v>3</v>
      </c>
      <c r="AV179">
        <v>1</v>
      </c>
      <c r="AW179">
        <v>2</v>
      </c>
      <c r="AX179">
        <v>52668167</v>
      </c>
      <c r="AY179">
        <v>1</v>
      </c>
      <c r="AZ179">
        <v>0</v>
      </c>
      <c r="BA179">
        <v>169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6.6200000000000009E-2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6.6200000000000009E-2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f>ROUND(Y179*Source!I98*DO179,7)</f>
        <v>0</v>
      </c>
      <c r="CX179">
        <f>ROUND(Y179*Source!I98,7)</f>
        <v>2.2499999999999998E-3</v>
      </c>
      <c r="CY179">
        <f>AB179</f>
        <v>9.8000000000000007</v>
      </c>
      <c r="CZ179">
        <f>AF179</f>
        <v>6.62</v>
      </c>
      <c r="DA179">
        <f>AJ179</f>
        <v>1.48</v>
      </c>
      <c r="DB179">
        <f t="shared" si="61"/>
        <v>7.0000000000000007E-2</v>
      </c>
      <c r="DC179">
        <f t="shared" si="62"/>
        <v>0</v>
      </c>
      <c r="DD179" t="s">
        <v>3</v>
      </c>
      <c r="DE179" t="s">
        <v>3</v>
      </c>
      <c r="DF179">
        <f t="shared" si="64"/>
        <v>0</v>
      </c>
      <c r="DG179">
        <f>ROUND(ROUND(AF179*AJ179,2)*CX179,2)</f>
        <v>0.02</v>
      </c>
      <c r="DH179">
        <f t="shared" si="51"/>
        <v>0</v>
      </c>
      <c r="DI179">
        <f t="shared" si="52"/>
        <v>0</v>
      </c>
      <c r="DJ179">
        <f>DG179+DH179</f>
        <v>0.02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>
      <c r="A180">
        <f>ROW(Source!A98)</f>
        <v>98</v>
      </c>
      <c r="B180">
        <v>52666988</v>
      </c>
      <c r="C180">
        <v>52668155</v>
      </c>
      <c r="D180">
        <v>50836612</v>
      </c>
      <c r="E180">
        <v>1</v>
      </c>
      <c r="F180">
        <v>1</v>
      </c>
      <c r="G180">
        <v>1</v>
      </c>
      <c r="H180">
        <v>2</v>
      </c>
      <c r="I180" t="s">
        <v>600</v>
      </c>
      <c r="J180" t="s">
        <v>601</v>
      </c>
      <c r="K180" t="s">
        <v>602</v>
      </c>
      <c r="L180">
        <v>1368</v>
      </c>
      <c r="N180">
        <v>1011</v>
      </c>
      <c r="O180" t="s">
        <v>487</v>
      </c>
      <c r="P180" t="s">
        <v>487</v>
      </c>
      <c r="Q180">
        <v>1</v>
      </c>
      <c r="W180">
        <v>0</v>
      </c>
      <c r="X180">
        <v>1321393780</v>
      </c>
      <c r="Y180">
        <f t="shared" si="60"/>
        <v>0.01</v>
      </c>
      <c r="AA180">
        <v>0</v>
      </c>
      <c r="AB180">
        <v>1587.88</v>
      </c>
      <c r="AC180">
        <v>932.95</v>
      </c>
      <c r="AD180">
        <v>0</v>
      </c>
      <c r="AE180">
        <v>0</v>
      </c>
      <c r="AF180">
        <v>1587.88</v>
      </c>
      <c r="AG180">
        <v>932.95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0.01</v>
      </c>
      <c r="AU180" t="s">
        <v>3</v>
      </c>
      <c r="AV180">
        <v>1</v>
      </c>
      <c r="AW180">
        <v>2</v>
      </c>
      <c r="AX180">
        <v>52668168</v>
      </c>
      <c r="AY180">
        <v>1</v>
      </c>
      <c r="AZ180">
        <v>0</v>
      </c>
      <c r="BA180">
        <v>170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15.878800000000002</v>
      </c>
      <c r="BL180">
        <v>9.3295000000000012</v>
      </c>
      <c r="BM180">
        <v>0</v>
      </c>
      <c r="BN180">
        <v>0</v>
      </c>
      <c r="BO180">
        <v>0.01</v>
      </c>
      <c r="BP180">
        <v>1</v>
      </c>
      <c r="BQ180">
        <v>0</v>
      </c>
      <c r="BR180">
        <v>15.878800000000002</v>
      </c>
      <c r="BS180">
        <v>9.3295000000000012</v>
      </c>
      <c r="BT180">
        <v>0</v>
      </c>
      <c r="BU180">
        <v>0</v>
      </c>
      <c r="BV180">
        <v>0.01</v>
      </c>
      <c r="BW180">
        <v>1</v>
      </c>
      <c r="CV180">
        <v>0</v>
      </c>
      <c r="CW180">
        <f>ROUND(Y180*Source!I98*DO180,7)</f>
        <v>2.2499999999999998E-3</v>
      </c>
      <c r="CX180">
        <f>ROUND(Y180*Source!I98,7)</f>
        <v>2.2499999999999998E-3</v>
      </c>
      <c r="CY180">
        <f>AB180</f>
        <v>1587.88</v>
      </c>
      <c r="CZ180">
        <f>AF180</f>
        <v>1587.88</v>
      </c>
      <c r="DA180">
        <f>AJ180</f>
        <v>1</v>
      </c>
      <c r="DB180">
        <f t="shared" si="61"/>
        <v>15.88</v>
      </c>
      <c r="DC180">
        <f t="shared" si="62"/>
        <v>9.33</v>
      </c>
      <c r="DD180" t="s">
        <v>3</v>
      </c>
      <c r="DE180" t="s">
        <v>3</v>
      </c>
      <c r="DF180">
        <f t="shared" si="64"/>
        <v>0</v>
      </c>
      <c r="DG180">
        <f>ROUND(ROUND(AF180,2)*CX180,2)</f>
        <v>3.57</v>
      </c>
      <c r="DH180">
        <f t="shared" si="51"/>
        <v>2.1</v>
      </c>
      <c r="DI180">
        <f t="shared" si="52"/>
        <v>0</v>
      </c>
      <c r="DJ180">
        <f>DG180+DH180</f>
        <v>5.67</v>
      </c>
      <c r="DK180">
        <v>1</v>
      </c>
      <c r="DL180" t="s">
        <v>501</v>
      </c>
      <c r="DM180">
        <v>5</v>
      </c>
      <c r="DN180" t="s">
        <v>481</v>
      </c>
      <c r="DO180">
        <v>1</v>
      </c>
    </row>
    <row r="181" spans="1:119">
      <c r="A181">
        <f>ROW(Source!A98)</f>
        <v>98</v>
      </c>
      <c r="B181">
        <v>52666988</v>
      </c>
      <c r="C181">
        <v>52668155</v>
      </c>
      <c r="D181">
        <v>50837347</v>
      </c>
      <c r="E181">
        <v>1</v>
      </c>
      <c r="F181">
        <v>1</v>
      </c>
      <c r="G181">
        <v>1</v>
      </c>
      <c r="H181">
        <v>2</v>
      </c>
      <c r="I181" t="s">
        <v>502</v>
      </c>
      <c r="J181" t="s">
        <v>503</v>
      </c>
      <c r="K181" t="s">
        <v>504</v>
      </c>
      <c r="L181">
        <v>1368</v>
      </c>
      <c r="N181">
        <v>1011</v>
      </c>
      <c r="O181" t="s">
        <v>487</v>
      </c>
      <c r="P181" t="s">
        <v>487</v>
      </c>
      <c r="Q181">
        <v>1</v>
      </c>
      <c r="W181">
        <v>0</v>
      </c>
      <c r="X181">
        <v>-950105757</v>
      </c>
      <c r="Y181">
        <f t="shared" si="60"/>
        <v>0.01</v>
      </c>
      <c r="AA181">
        <v>0</v>
      </c>
      <c r="AB181">
        <v>641.70000000000005</v>
      </c>
      <c r="AC181">
        <v>811.79</v>
      </c>
      <c r="AD181">
        <v>0</v>
      </c>
      <c r="AE181">
        <v>0</v>
      </c>
      <c r="AF181">
        <v>641.70000000000005</v>
      </c>
      <c r="AG181">
        <v>811.79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0.01</v>
      </c>
      <c r="AU181" t="s">
        <v>3</v>
      </c>
      <c r="AV181">
        <v>1</v>
      </c>
      <c r="AW181">
        <v>2</v>
      </c>
      <c r="AX181">
        <v>52668169</v>
      </c>
      <c r="AY181">
        <v>1</v>
      </c>
      <c r="AZ181">
        <v>0</v>
      </c>
      <c r="BA181">
        <v>171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6.4170000000000007</v>
      </c>
      <c r="BL181">
        <v>8.1179000000000006</v>
      </c>
      <c r="BM181">
        <v>0</v>
      </c>
      <c r="BN181">
        <v>0</v>
      </c>
      <c r="BO181">
        <v>0.01</v>
      </c>
      <c r="BP181">
        <v>1</v>
      </c>
      <c r="BQ181">
        <v>0</v>
      </c>
      <c r="BR181">
        <v>6.4170000000000007</v>
      </c>
      <c r="BS181">
        <v>8.1179000000000006</v>
      </c>
      <c r="BT181">
        <v>0</v>
      </c>
      <c r="BU181">
        <v>0</v>
      </c>
      <c r="BV181">
        <v>0.01</v>
      </c>
      <c r="BW181">
        <v>1</v>
      </c>
      <c r="CV181">
        <v>0</v>
      </c>
      <c r="CW181">
        <f>ROUND(Y181*Source!I98*DO181,7)</f>
        <v>2.2499999999999998E-3</v>
      </c>
      <c r="CX181">
        <f>ROUND(Y181*Source!I98,7)</f>
        <v>2.2499999999999998E-3</v>
      </c>
      <c r="CY181">
        <f>AB181</f>
        <v>641.70000000000005</v>
      </c>
      <c r="CZ181">
        <f>AF181</f>
        <v>641.70000000000005</v>
      </c>
      <c r="DA181">
        <f>AJ181</f>
        <v>1</v>
      </c>
      <c r="DB181">
        <f t="shared" si="61"/>
        <v>6.42</v>
      </c>
      <c r="DC181">
        <f t="shared" si="62"/>
        <v>8.1199999999999992</v>
      </c>
      <c r="DD181" t="s">
        <v>3</v>
      </c>
      <c r="DE181" t="s">
        <v>3</v>
      </c>
      <c r="DF181">
        <f t="shared" si="64"/>
        <v>0</v>
      </c>
      <c r="DG181">
        <f>ROUND(ROUND(AF181,2)*CX181,2)</f>
        <v>1.44</v>
      </c>
      <c r="DH181">
        <f t="shared" si="51"/>
        <v>1.83</v>
      </c>
      <c r="DI181">
        <f t="shared" si="52"/>
        <v>0</v>
      </c>
      <c r="DJ181">
        <f>DG181+DH181</f>
        <v>3.27</v>
      </c>
      <c r="DK181">
        <v>1</v>
      </c>
      <c r="DL181" t="s">
        <v>495</v>
      </c>
      <c r="DM181">
        <v>4</v>
      </c>
      <c r="DN181" t="s">
        <v>481</v>
      </c>
      <c r="DO181">
        <v>1</v>
      </c>
    </row>
    <row r="182" spans="1:119">
      <c r="A182">
        <f>ROW(Source!A98)</f>
        <v>98</v>
      </c>
      <c r="B182">
        <v>52666988</v>
      </c>
      <c r="C182">
        <v>52668155</v>
      </c>
      <c r="D182">
        <v>50837902</v>
      </c>
      <c r="E182">
        <v>1</v>
      </c>
      <c r="F182">
        <v>1</v>
      </c>
      <c r="G182">
        <v>1</v>
      </c>
      <c r="H182">
        <v>2</v>
      </c>
      <c r="I182" t="s">
        <v>603</v>
      </c>
      <c r="J182" t="s">
        <v>604</v>
      </c>
      <c r="K182" t="s">
        <v>605</v>
      </c>
      <c r="L182">
        <v>1368</v>
      </c>
      <c r="N182">
        <v>1011</v>
      </c>
      <c r="O182" t="s">
        <v>487</v>
      </c>
      <c r="P182" t="s">
        <v>487</v>
      </c>
      <c r="Q182">
        <v>1</v>
      </c>
      <c r="W182">
        <v>0</v>
      </c>
      <c r="X182">
        <v>-1102279757</v>
      </c>
      <c r="Y182">
        <f t="shared" si="60"/>
        <v>1.1200000000000001</v>
      </c>
      <c r="AA182">
        <v>0</v>
      </c>
      <c r="AB182">
        <v>5.97</v>
      </c>
      <c r="AC182">
        <v>0</v>
      </c>
      <c r="AD182">
        <v>0</v>
      </c>
      <c r="AE182">
        <v>0</v>
      </c>
      <c r="AF182">
        <v>4.5199999999999996</v>
      </c>
      <c r="AG182">
        <v>0</v>
      </c>
      <c r="AH182">
        <v>0</v>
      </c>
      <c r="AI182">
        <v>1</v>
      </c>
      <c r="AJ182">
        <v>1.32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1.1200000000000001</v>
      </c>
      <c r="AU182" t="s">
        <v>3</v>
      </c>
      <c r="AV182">
        <v>1</v>
      </c>
      <c r="AW182">
        <v>2</v>
      </c>
      <c r="AX182">
        <v>52668170</v>
      </c>
      <c r="AY182">
        <v>1</v>
      </c>
      <c r="AZ182">
        <v>0</v>
      </c>
      <c r="BA182">
        <v>172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5.0624000000000002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5.0624000000000002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f>ROUND(Y182*Source!I98*DO182,7)</f>
        <v>0</v>
      </c>
      <c r="CX182">
        <f>ROUND(Y182*Source!I98,7)</f>
        <v>0.252</v>
      </c>
      <c r="CY182">
        <f>AB182</f>
        <v>5.97</v>
      </c>
      <c r="CZ182">
        <f>AF182</f>
        <v>4.5199999999999996</v>
      </c>
      <c r="DA182">
        <f>AJ182</f>
        <v>1.32</v>
      </c>
      <c r="DB182">
        <f t="shared" si="61"/>
        <v>5.0599999999999996</v>
      </c>
      <c r="DC182">
        <f t="shared" si="62"/>
        <v>0</v>
      </c>
      <c r="DD182" t="s">
        <v>3</v>
      </c>
      <c r="DE182" t="s">
        <v>3</v>
      </c>
      <c r="DF182">
        <f t="shared" si="64"/>
        <v>0</v>
      </c>
      <c r="DG182">
        <f>ROUND(ROUND(AF182*AJ182,2)*CX182,2)</f>
        <v>1.5</v>
      </c>
      <c r="DH182">
        <f t="shared" si="51"/>
        <v>0</v>
      </c>
      <c r="DI182">
        <f t="shared" si="52"/>
        <v>0</v>
      </c>
      <c r="DJ182">
        <f>DG182+DH182</f>
        <v>1.5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>
      <c r="A183">
        <f>ROW(Source!A98)</f>
        <v>98</v>
      </c>
      <c r="B183">
        <v>52666988</v>
      </c>
      <c r="C183">
        <v>52668155</v>
      </c>
      <c r="D183">
        <v>50785086</v>
      </c>
      <c r="E183">
        <v>1</v>
      </c>
      <c r="F183">
        <v>1</v>
      </c>
      <c r="G183">
        <v>1</v>
      </c>
      <c r="H183">
        <v>3</v>
      </c>
      <c r="I183" t="s">
        <v>224</v>
      </c>
      <c r="J183" t="s">
        <v>226</v>
      </c>
      <c r="K183" t="s">
        <v>225</v>
      </c>
      <c r="L183">
        <v>1348</v>
      </c>
      <c r="N183">
        <v>1009</v>
      </c>
      <c r="O183" t="s">
        <v>56</v>
      </c>
      <c r="P183" t="s">
        <v>56</v>
      </c>
      <c r="Q183">
        <v>1000</v>
      </c>
      <c r="W183">
        <v>0</v>
      </c>
      <c r="X183">
        <v>-1759686283</v>
      </c>
      <c r="Y183">
        <f t="shared" si="60"/>
        <v>5.4999999999999997E-3</v>
      </c>
      <c r="AA183">
        <v>30889.34</v>
      </c>
      <c r="AB183">
        <v>0</v>
      </c>
      <c r="AC183">
        <v>0</v>
      </c>
      <c r="AD183">
        <v>0</v>
      </c>
      <c r="AE183">
        <v>25319.13</v>
      </c>
      <c r="AF183">
        <v>0</v>
      </c>
      <c r="AG183">
        <v>0</v>
      </c>
      <c r="AH183">
        <v>0</v>
      </c>
      <c r="AI183">
        <v>1.22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5.4999999999999997E-3</v>
      </c>
      <c r="AU183" t="s">
        <v>3</v>
      </c>
      <c r="AV183">
        <v>0</v>
      </c>
      <c r="AW183">
        <v>2</v>
      </c>
      <c r="AX183">
        <v>52668171</v>
      </c>
      <c r="AY183">
        <v>1</v>
      </c>
      <c r="AZ183">
        <v>0</v>
      </c>
      <c r="BA183">
        <v>173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139.25521499999999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139.25521499999999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v>0</v>
      </c>
      <c r="CX183">
        <f>ROUND(Y183*Source!I98,7)</f>
        <v>1.2375000000000001E-3</v>
      </c>
      <c r="CY183">
        <f>AA183</f>
        <v>30889.34</v>
      </c>
      <c r="CZ183">
        <f>AE183</f>
        <v>25319.13</v>
      </c>
      <c r="DA183">
        <f>AI183</f>
        <v>1.22</v>
      </c>
      <c r="DB183">
        <f t="shared" si="61"/>
        <v>139.26</v>
      </c>
      <c r="DC183">
        <f t="shared" si="62"/>
        <v>0</v>
      </c>
      <c r="DD183" t="s">
        <v>3</v>
      </c>
      <c r="DE183" t="s">
        <v>3</v>
      </c>
      <c r="DF183">
        <f>ROUND(ROUND(AE183*AI183,2)*CX183,2)</f>
        <v>38.229999999999997</v>
      </c>
      <c r="DG183">
        <f>ROUND(ROUND(AF183,2)*CX183,2)</f>
        <v>0</v>
      </c>
      <c r="DH183">
        <f t="shared" si="51"/>
        <v>0</v>
      </c>
      <c r="DI183">
        <f t="shared" si="52"/>
        <v>0</v>
      </c>
      <c r="DJ183">
        <f>DF183</f>
        <v>38.229999999999997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>
      <c r="A184">
        <f>ROW(Source!A98)</f>
        <v>98</v>
      </c>
      <c r="B184">
        <v>52666988</v>
      </c>
      <c r="C184">
        <v>52668155</v>
      </c>
      <c r="D184">
        <v>50785086</v>
      </c>
      <c r="E184">
        <v>1</v>
      </c>
      <c r="F184">
        <v>1</v>
      </c>
      <c r="G184">
        <v>1</v>
      </c>
      <c r="H184">
        <v>3</v>
      </c>
      <c r="I184" t="s">
        <v>224</v>
      </c>
      <c r="J184" t="s">
        <v>226</v>
      </c>
      <c r="K184" t="s">
        <v>225</v>
      </c>
      <c r="L184">
        <v>1348</v>
      </c>
      <c r="N184">
        <v>1009</v>
      </c>
      <c r="O184" t="s">
        <v>56</v>
      </c>
      <c r="P184" t="s">
        <v>56</v>
      </c>
      <c r="Q184">
        <v>1000</v>
      </c>
      <c r="W184">
        <v>0</v>
      </c>
      <c r="X184">
        <v>-1759686283</v>
      </c>
      <c r="Y184">
        <f t="shared" si="60"/>
        <v>-5.4999999999999997E-3</v>
      </c>
      <c r="AA184">
        <v>30889.34</v>
      </c>
      <c r="AB184">
        <v>0</v>
      </c>
      <c r="AC184">
        <v>0</v>
      </c>
      <c r="AD184">
        <v>0</v>
      </c>
      <c r="AE184">
        <v>25319.13</v>
      </c>
      <c r="AF184">
        <v>0</v>
      </c>
      <c r="AG184">
        <v>0</v>
      </c>
      <c r="AH184">
        <v>0</v>
      </c>
      <c r="AI184">
        <v>1.22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-5.4999999999999997E-3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ROUND(Y184*Source!I98,7)</f>
        <v>-1.2375000000000001E-3</v>
      </c>
      <c r="CY184">
        <f>AA184</f>
        <v>30889.34</v>
      </c>
      <c r="CZ184">
        <f>AE184</f>
        <v>25319.13</v>
      </c>
      <c r="DA184">
        <f>AI184</f>
        <v>1.22</v>
      </c>
      <c r="DB184">
        <f t="shared" si="61"/>
        <v>-139.26</v>
      </c>
      <c r="DC184">
        <f t="shared" si="62"/>
        <v>0</v>
      </c>
      <c r="DD184" t="s">
        <v>3</v>
      </c>
      <c r="DE184" t="s">
        <v>3</v>
      </c>
      <c r="DF184">
        <f>ROUND(ROUND(AE184*AI184,2)*CX184,2)</f>
        <v>-38.229999999999997</v>
      </c>
      <c r="DG184">
        <f>ROUND(ROUND(AF184,2)*CX184,2)</f>
        <v>0</v>
      </c>
      <c r="DH184">
        <f t="shared" si="51"/>
        <v>0</v>
      </c>
      <c r="DI184">
        <f t="shared" si="52"/>
        <v>0</v>
      </c>
      <c r="DJ184">
        <f>DF184</f>
        <v>-38.229999999999997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>
      <c r="A185">
        <f>ROW(Source!A98)</f>
        <v>98</v>
      </c>
      <c r="B185">
        <v>52666988</v>
      </c>
      <c r="C185">
        <v>52668155</v>
      </c>
      <c r="D185">
        <v>50806523</v>
      </c>
      <c r="E185">
        <v>1</v>
      </c>
      <c r="F185">
        <v>1</v>
      </c>
      <c r="G185">
        <v>1</v>
      </c>
      <c r="H185">
        <v>3</v>
      </c>
      <c r="I185" t="s">
        <v>606</v>
      </c>
      <c r="J185" t="s">
        <v>607</v>
      </c>
      <c r="K185" t="s">
        <v>608</v>
      </c>
      <c r="L185">
        <v>1346</v>
      </c>
      <c r="N185">
        <v>1009</v>
      </c>
      <c r="O185" t="s">
        <v>48</v>
      </c>
      <c r="P185" t="s">
        <v>48</v>
      </c>
      <c r="Q185">
        <v>1</v>
      </c>
      <c r="W185">
        <v>0</v>
      </c>
      <c r="X185">
        <v>-1638992392</v>
      </c>
      <c r="Y185">
        <f t="shared" si="60"/>
        <v>16.5</v>
      </c>
      <c r="AA185">
        <v>86.66</v>
      </c>
      <c r="AB185">
        <v>0</v>
      </c>
      <c r="AC185">
        <v>0</v>
      </c>
      <c r="AD185">
        <v>0</v>
      </c>
      <c r="AE185">
        <v>60.6</v>
      </c>
      <c r="AF185">
        <v>0</v>
      </c>
      <c r="AG185">
        <v>0</v>
      </c>
      <c r="AH185">
        <v>0</v>
      </c>
      <c r="AI185">
        <v>1.43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16.5</v>
      </c>
      <c r="AU185" t="s">
        <v>3</v>
      </c>
      <c r="AV185">
        <v>0</v>
      </c>
      <c r="AW185">
        <v>2</v>
      </c>
      <c r="AX185">
        <v>52668172</v>
      </c>
      <c r="AY185">
        <v>1</v>
      </c>
      <c r="AZ185">
        <v>0</v>
      </c>
      <c r="BA185">
        <v>174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999.9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999.9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ROUND(Y185*Source!I98,7)</f>
        <v>3.7124999999999999</v>
      </c>
      <c r="CY185">
        <f>AA185</f>
        <v>86.66</v>
      </c>
      <c r="CZ185">
        <f>AE185</f>
        <v>60.6</v>
      </c>
      <c r="DA185">
        <f>AI185</f>
        <v>1.43</v>
      </c>
      <c r="DB185">
        <f t="shared" si="61"/>
        <v>999.9</v>
      </c>
      <c r="DC185">
        <f t="shared" si="62"/>
        <v>0</v>
      </c>
      <c r="DD185" t="s">
        <v>3</v>
      </c>
      <c r="DE185" t="s">
        <v>3</v>
      </c>
      <c r="DF185">
        <f>ROUND(ROUND(AE185*AI185,2)*CX185,2)</f>
        <v>321.73</v>
      </c>
      <c r="DG185">
        <f>ROUND(ROUND(AF185,2)*CX185,2)</f>
        <v>0</v>
      </c>
      <c r="DH185">
        <f t="shared" si="51"/>
        <v>0</v>
      </c>
      <c r="DI185">
        <f t="shared" si="52"/>
        <v>0</v>
      </c>
      <c r="DJ185">
        <f>DF185</f>
        <v>321.73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>
      <c r="A186">
        <f>ROW(Source!A100)</f>
        <v>100</v>
      </c>
      <c r="B186">
        <v>52666988</v>
      </c>
      <c r="C186">
        <v>52668174</v>
      </c>
      <c r="D186">
        <v>50715309</v>
      </c>
      <c r="E186">
        <v>116</v>
      </c>
      <c r="F186">
        <v>1</v>
      </c>
      <c r="G186">
        <v>1</v>
      </c>
      <c r="H186">
        <v>1</v>
      </c>
      <c r="I186" t="s">
        <v>595</v>
      </c>
      <c r="J186" t="s">
        <v>3</v>
      </c>
      <c r="K186" t="s">
        <v>596</v>
      </c>
      <c r="L186">
        <v>1191</v>
      </c>
      <c r="N186">
        <v>1013</v>
      </c>
      <c r="O186" t="s">
        <v>481</v>
      </c>
      <c r="P186" t="s">
        <v>481</v>
      </c>
      <c r="Q186">
        <v>1</v>
      </c>
      <c r="W186">
        <v>0</v>
      </c>
      <c r="X186">
        <v>-1492398958</v>
      </c>
      <c r="Y186">
        <f t="shared" si="60"/>
        <v>7.43</v>
      </c>
      <c r="AA186">
        <v>0</v>
      </c>
      <c r="AB186">
        <v>0</v>
      </c>
      <c r="AC186">
        <v>0</v>
      </c>
      <c r="AD186">
        <v>884.48</v>
      </c>
      <c r="AE186">
        <v>0</v>
      </c>
      <c r="AF186">
        <v>0</v>
      </c>
      <c r="AG186">
        <v>0</v>
      </c>
      <c r="AH186">
        <v>884.48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7.43</v>
      </c>
      <c r="AU186" t="s">
        <v>3</v>
      </c>
      <c r="AV186">
        <v>1</v>
      </c>
      <c r="AW186">
        <v>2</v>
      </c>
      <c r="AX186">
        <v>52668184</v>
      </c>
      <c r="AY186">
        <v>1</v>
      </c>
      <c r="AZ186">
        <v>0</v>
      </c>
      <c r="BA186">
        <v>175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6571.6863999999996</v>
      </c>
      <c r="BN186">
        <v>7.43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6571.6863999999996</v>
      </c>
      <c r="BU186">
        <v>7.43</v>
      </c>
      <c r="BV186">
        <v>0</v>
      </c>
      <c r="BW186">
        <v>1</v>
      </c>
      <c r="CU186">
        <f>ROUND(AT186*Source!I100*AH186*AL186,2)</f>
        <v>1478.63</v>
      </c>
      <c r="CV186">
        <f>ROUND(Y186*Source!I100,7)</f>
        <v>1.6717500000000001</v>
      </c>
      <c r="CW186">
        <v>0</v>
      </c>
      <c r="CX186">
        <f>ROUND(Y186*Source!I100,7)</f>
        <v>1.6717500000000001</v>
      </c>
      <c r="CY186">
        <f>AD186</f>
        <v>884.48</v>
      </c>
      <c r="CZ186">
        <f>AH186</f>
        <v>884.48</v>
      </c>
      <c r="DA186">
        <f>AL186</f>
        <v>1</v>
      </c>
      <c r="DB186">
        <f t="shared" si="61"/>
        <v>6571.69</v>
      </c>
      <c r="DC186">
        <f t="shared" si="62"/>
        <v>0</v>
      </c>
      <c r="DD186" t="s">
        <v>3</v>
      </c>
      <c r="DE186" t="s">
        <v>3</v>
      </c>
      <c r="DF186">
        <f t="shared" ref="DF186:DF191" si="65">ROUND(ROUND(AE186,2)*CX186,2)</f>
        <v>0</v>
      </c>
      <c r="DG186">
        <f>ROUND(ROUND(AF186,2)*CX186,2)</f>
        <v>0</v>
      </c>
      <c r="DH186">
        <f t="shared" si="51"/>
        <v>0</v>
      </c>
      <c r="DI186">
        <f t="shared" si="52"/>
        <v>1478.63</v>
      </c>
      <c r="DJ186">
        <f>DI186</f>
        <v>1478.63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>
      <c r="A187">
        <f>ROW(Source!A100)</f>
        <v>100</v>
      </c>
      <c r="B187">
        <v>52666988</v>
      </c>
      <c r="C187">
        <v>52668174</v>
      </c>
      <c r="D187">
        <v>50715465</v>
      </c>
      <c r="E187">
        <v>116</v>
      </c>
      <c r="F187">
        <v>1</v>
      </c>
      <c r="G187">
        <v>1</v>
      </c>
      <c r="H187">
        <v>1</v>
      </c>
      <c r="I187" t="s">
        <v>482</v>
      </c>
      <c r="J187" t="s">
        <v>3</v>
      </c>
      <c r="K187" t="s">
        <v>483</v>
      </c>
      <c r="L187">
        <v>1191</v>
      </c>
      <c r="N187">
        <v>1013</v>
      </c>
      <c r="O187" t="s">
        <v>481</v>
      </c>
      <c r="P187" t="s">
        <v>481</v>
      </c>
      <c r="Q187">
        <v>1</v>
      </c>
      <c r="W187">
        <v>0</v>
      </c>
      <c r="X187">
        <v>-1417349443</v>
      </c>
      <c r="Y187">
        <f t="shared" ref="Y187:Y206" si="66">AT187</f>
        <v>0.02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0.02</v>
      </c>
      <c r="AU187" t="s">
        <v>3</v>
      </c>
      <c r="AV187">
        <v>2</v>
      </c>
      <c r="AW187">
        <v>2</v>
      </c>
      <c r="AX187">
        <v>52668185</v>
      </c>
      <c r="AY187">
        <v>1</v>
      </c>
      <c r="AZ187">
        <v>0</v>
      </c>
      <c r="BA187">
        <v>176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ROUND(Y187*Source!I100,7)</f>
        <v>4.4999999999999997E-3</v>
      </c>
      <c r="CY187">
        <f>AD187</f>
        <v>0</v>
      </c>
      <c r="CZ187">
        <f>AH187</f>
        <v>0</v>
      </c>
      <c r="DA187">
        <f>AL187</f>
        <v>1</v>
      </c>
      <c r="DB187">
        <f t="shared" ref="DB187:DB206" si="67">ROUND(ROUND(AT187*CZ187,2),6)</f>
        <v>0</v>
      </c>
      <c r="DC187">
        <f t="shared" ref="DC187:DC206" si="68">ROUND(ROUND(AT187*AG187,2),6)</f>
        <v>0</v>
      </c>
      <c r="DD187" t="s">
        <v>3</v>
      </c>
      <c r="DE187" t="s">
        <v>3</v>
      </c>
      <c r="DF187">
        <f t="shared" si="65"/>
        <v>0</v>
      </c>
      <c r="DG187">
        <f>ROUND(ROUND(AF187,2)*CX187,2)</f>
        <v>0</v>
      </c>
      <c r="DH187">
        <f t="shared" si="51"/>
        <v>0</v>
      </c>
      <c r="DI187">
        <f t="shared" si="52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>
      <c r="A188">
        <f>ROW(Source!A100)</f>
        <v>100</v>
      </c>
      <c r="B188">
        <v>52666988</v>
      </c>
      <c r="C188">
        <v>52668174</v>
      </c>
      <c r="D188">
        <v>50836594</v>
      </c>
      <c r="E188">
        <v>1</v>
      </c>
      <c r="F188">
        <v>1</v>
      </c>
      <c r="G188">
        <v>1</v>
      </c>
      <c r="H188">
        <v>2</v>
      </c>
      <c r="I188" t="s">
        <v>597</v>
      </c>
      <c r="J188" t="s">
        <v>598</v>
      </c>
      <c r="K188" t="s">
        <v>599</v>
      </c>
      <c r="L188">
        <v>1368</v>
      </c>
      <c r="N188">
        <v>1011</v>
      </c>
      <c r="O188" t="s">
        <v>487</v>
      </c>
      <c r="P188" t="s">
        <v>487</v>
      </c>
      <c r="Q188">
        <v>1</v>
      </c>
      <c r="W188">
        <v>0</v>
      </c>
      <c r="X188">
        <v>261375491</v>
      </c>
      <c r="Y188">
        <f t="shared" si="66"/>
        <v>0.01</v>
      </c>
      <c r="AA188">
        <v>0</v>
      </c>
      <c r="AB188">
        <v>9.8000000000000007</v>
      </c>
      <c r="AC188">
        <v>0</v>
      </c>
      <c r="AD188">
        <v>0</v>
      </c>
      <c r="AE188">
        <v>0</v>
      </c>
      <c r="AF188">
        <v>6.62</v>
      </c>
      <c r="AG188">
        <v>0</v>
      </c>
      <c r="AH188">
        <v>0</v>
      </c>
      <c r="AI188">
        <v>1</v>
      </c>
      <c r="AJ188">
        <v>1.48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0.01</v>
      </c>
      <c r="AU188" t="s">
        <v>3</v>
      </c>
      <c r="AV188">
        <v>1</v>
      </c>
      <c r="AW188">
        <v>2</v>
      </c>
      <c r="AX188">
        <v>52668186</v>
      </c>
      <c r="AY188">
        <v>1</v>
      </c>
      <c r="AZ188">
        <v>0</v>
      </c>
      <c r="BA188">
        <v>177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6.6200000000000009E-2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6.6200000000000009E-2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f>ROUND(Y188*Source!I100*DO188,7)</f>
        <v>0</v>
      </c>
      <c r="CX188">
        <f>ROUND(Y188*Source!I100,7)</f>
        <v>2.2499999999999998E-3</v>
      </c>
      <c r="CY188">
        <f>AB188</f>
        <v>9.8000000000000007</v>
      </c>
      <c r="CZ188">
        <f>AF188</f>
        <v>6.62</v>
      </c>
      <c r="DA188">
        <f>AJ188</f>
        <v>1.48</v>
      </c>
      <c r="DB188">
        <f t="shared" si="67"/>
        <v>7.0000000000000007E-2</v>
      </c>
      <c r="DC188">
        <f t="shared" si="68"/>
        <v>0</v>
      </c>
      <c r="DD188" t="s">
        <v>3</v>
      </c>
      <c r="DE188" t="s">
        <v>3</v>
      </c>
      <c r="DF188">
        <f t="shared" si="65"/>
        <v>0</v>
      </c>
      <c r="DG188">
        <f>ROUND(ROUND(AF188*AJ188,2)*CX188,2)</f>
        <v>0.02</v>
      </c>
      <c r="DH188">
        <f t="shared" si="51"/>
        <v>0</v>
      </c>
      <c r="DI188">
        <f t="shared" si="52"/>
        <v>0</v>
      </c>
      <c r="DJ188">
        <f>DG188+DH188</f>
        <v>0.02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>
      <c r="A189">
        <f>ROW(Source!A100)</f>
        <v>100</v>
      </c>
      <c r="B189">
        <v>52666988</v>
      </c>
      <c r="C189">
        <v>52668174</v>
      </c>
      <c r="D189">
        <v>50836612</v>
      </c>
      <c r="E189">
        <v>1</v>
      </c>
      <c r="F189">
        <v>1</v>
      </c>
      <c r="G189">
        <v>1</v>
      </c>
      <c r="H189">
        <v>2</v>
      </c>
      <c r="I189" t="s">
        <v>600</v>
      </c>
      <c r="J189" t="s">
        <v>601</v>
      </c>
      <c r="K189" t="s">
        <v>602</v>
      </c>
      <c r="L189">
        <v>1368</v>
      </c>
      <c r="N189">
        <v>1011</v>
      </c>
      <c r="O189" t="s">
        <v>487</v>
      </c>
      <c r="P189" t="s">
        <v>487</v>
      </c>
      <c r="Q189">
        <v>1</v>
      </c>
      <c r="W189">
        <v>0</v>
      </c>
      <c r="X189">
        <v>1321393780</v>
      </c>
      <c r="Y189">
        <f t="shared" si="66"/>
        <v>0.01</v>
      </c>
      <c r="AA189">
        <v>0</v>
      </c>
      <c r="AB189">
        <v>1587.88</v>
      </c>
      <c r="AC189">
        <v>932.95</v>
      </c>
      <c r="AD189">
        <v>0</v>
      </c>
      <c r="AE189">
        <v>0</v>
      </c>
      <c r="AF189">
        <v>1587.88</v>
      </c>
      <c r="AG189">
        <v>932.95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0.01</v>
      </c>
      <c r="AU189" t="s">
        <v>3</v>
      </c>
      <c r="AV189">
        <v>1</v>
      </c>
      <c r="AW189">
        <v>2</v>
      </c>
      <c r="AX189">
        <v>52668187</v>
      </c>
      <c r="AY189">
        <v>1</v>
      </c>
      <c r="AZ189">
        <v>0</v>
      </c>
      <c r="BA189">
        <v>178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15.878800000000002</v>
      </c>
      <c r="BL189">
        <v>9.3295000000000012</v>
      </c>
      <c r="BM189">
        <v>0</v>
      </c>
      <c r="BN189">
        <v>0</v>
      </c>
      <c r="BO189">
        <v>0.01</v>
      </c>
      <c r="BP189">
        <v>1</v>
      </c>
      <c r="BQ189">
        <v>0</v>
      </c>
      <c r="BR189">
        <v>15.878800000000002</v>
      </c>
      <c r="BS189">
        <v>9.3295000000000012</v>
      </c>
      <c r="BT189">
        <v>0</v>
      </c>
      <c r="BU189">
        <v>0</v>
      </c>
      <c r="BV189">
        <v>0.01</v>
      </c>
      <c r="BW189">
        <v>1</v>
      </c>
      <c r="CV189">
        <v>0</v>
      </c>
      <c r="CW189">
        <f>ROUND(Y189*Source!I100*DO189,7)</f>
        <v>2.2499999999999998E-3</v>
      </c>
      <c r="CX189">
        <f>ROUND(Y189*Source!I100,7)</f>
        <v>2.2499999999999998E-3</v>
      </c>
      <c r="CY189">
        <f>AB189</f>
        <v>1587.88</v>
      </c>
      <c r="CZ189">
        <f>AF189</f>
        <v>1587.88</v>
      </c>
      <c r="DA189">
        <f>AJ189</f>
        <v>1</v>
      </c>
      <c r="DB189">
        <f t="shared" si="67"/>
        <v>15.88</v>
      </c>
      <c r="DC189">
        <f t="shared" si="68"/>
        <v>9.33</v>
      </c>
      <c r="DD189" t="s">
        <v>3</v>
      </c>
      <c r="DE189" t="s">
        <v>3</v>
      </c>
      <c r="DF189">
        <f t="shared" si="65"/>
        <v>0</v>
      </c>
      <c r="DG189">
        <f>ROUND(ROUND(AF189,2)*CX189,2)</f>
        <v>3.57</v>
      </c>
      <c r="DH189">
        <f t="shared" si="51"/>
        <v>2.1</v>
      </c>
      <c r="DI189">
        <f t="shared" si="52"/>
        <v>0</v>
      </c>
      <c r="DJ189">
        <f>DG189+DH189</f>
        <v>5.67</v>
      </c>
      <c r="DK189">
        <v>1</v>
      </c>
      <c r="DL189" t="s">
        <v>501</v>
      </c>
      <c r="DM189">
        <v>5</v>
      </c>
      <c r="DN189" t="s">
        <v>481</v>
      </c>
      <c r="DO189">
        <v>1</v>
      </c>
    </row>
    <row r="190" spans="1:119">
      <c r="A190">
        <f>ROW(Source!A100)</f>
        <v>100</v>
      </c>
      <c r="B190">
        <v>52666988</v>
      </c>
      <c r="C190">
        <v>52668174</v>
      </c>
      <c r="D190">
        <v>50837347</v>
      </c>
      <c r="E190">
        <v>1</v>
      </c>
      <c r="F190">
        <v>1</v>
      </c>
      <c r="G190">
        <v>1</v>
      </c>
      <c r="H190">
        <v>2</v>
      </c>
      <c r="I190" t="s">
        <v>502</v>
      </c>
      <c r="J190" t="s">
        <v>503</v>
      </c>
      <c r="K190" t="s">
        <v>504</v>
      </c>
      <c r="L190">
        <v>1368</v>
      </c>
      <c r="N190">
        <v>1011</v>
      </c>
      <c r="O190" t="s">
        <v>487</v>
      </c>
      <c r="P190" t="s">
        <v>487</v>
      </c>
      <c r="Q190">
        <v>1</v>
      </c>
      <c r="W190">
        <v>0</v>
      </c>
      <c r="X190">
        <v>-950105757</v>
      </c>
      <c r="Y190">
        <f t="shared" si="66"/>
        <v>0.01</v>
      </c>
      <c r="AA190">
        <v>0</v>
      </c>
      <c r="AB190">
        <v>641.70000000000005</v>
      </c>
      <c r="AC190">
        <v>811.79</v>
      </c>
      <c r="AD190">
        <v>0</v>
      </c>
      <c r="AE190">
        <v>0</v>
      </c>
      <c r="AF190">
        <v>641.70000000000005</v>
      </c>
      <c r="AG190">
        <v>811.79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0.01</v>
      </c>
      <c r="AU190" t="s">
        <v>3</v>
      </c>
      <c r="AV190">
        <v>1</v>
      </c>
      <c r="AW190">
        <v>2</v>
      </c>
      <c r="AX190">
        <v>52668188</v>
      </c>
      <c r="AY190">
        <v>1</v>
      </c>
      <c r="AZ190">
        <v>0</v>
      </c>
      <c r="BA190">
        <v>179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6.4170000000000007</v>
      </c>
      <c r="BL190">
        <v>8.1179000000000006</v>
      </c>
      <c r="BM190">
        <v>0</v>
      </c>
      <c r="BN190">
        <v>0</v>
      </c>
      <c r="BO190">
        <v>0.01</v>
      </c>
      <c r="BP190">
        <v>1</v>
      </c>
      <c r="BQ190">
        <v>0</v>
      </c>
      <c r="BR190">
        <v>6.4170000000000007</v>
      </c>
      <c r="BS190">
        <v>8.1179000000000006</v>
      </c>
      <c r="BT190">
        <v>0</v>
      </c>
      <c r="BU190">
        <v>0</v>
      </c>
      <c r="BV190">
        <v>0.01</v>
      </c>
      <c r="BW190">
        <v>1</v>
      </c>
      <c r="CV190">
        <v>0</v>
      </c>
      <c r="CW190">
        <f>ROUND(Y190*Source!I100*DO190,7)</f>
        <v>2.2499999999999998E-3</v>
      </c>
      <c r="CX190">
        <f>ROUND(Y190*Source!I100,7)</f>
        <v>2.2499999999999998E-3</v>
      </c>
      <c r="CY190">
        <f>AB190</f>
        <v>641.70000000000005</v>
      </c>
      <c r="CZ190">
        <f>AF190</f>
        <v>641.70000000000005</v>
      </c>
      <c r="DA190">
        <f>AJ190</f>
        <v>1</v>
      </c>
      <c r="DB190">
        <f t="shared" si="67"/>
        <v>6.42</v>
      </c>
      <c r="DC190">
        <f t="shared" si="68"/>
        <v>8.1199999999999992</v>
      </c>
      <c r="DD190" t="s">
        <v>3</v>
      </c>
      <c r="DE190" t="s">
        <v>3</v>
      </c>
      <c r="DF190">
        <f t="shared" si="65"/>
        <v>0</v>
      </c>
      <c r="DG190">
        <f>ROUND(ROUND(AF190,2)*CX190,2)</f>
        <v>1.44</v>
      </c>
      <c r="DH190">
        <f t="shared" si="51"/>
        <v>1.83</v>
      </c>
      <c r="DI190">
        <f t="shared" si="52"/>
        <v>0</v>
      </c>
      <c r="DJ190">
        <f>DG190+DH190</f>
        <v>3.27</v>
      </c>
      <c r="DK190">
        <v>1</v>
      </c>
      <c r="DL190" t="s">
        <v>495</v>
      </c>
      <c r="DM190">
        <v>4</v>
      </c>
      <c r="DN190" t="s">
        <v>481</v>
      </c>
      <c r="DO190">
        <v>1</v>
      </c>
    </row>
    <row r="191" spans="1:119">
      <c r="A191">
        <f>ROW(Source!A100)</f>
        <v>100</v>
      </c>
      <c r="B191">
        <v>52666988</v>
      </c>
      <c r="C191">
        <v>52668174</v>
      </c>
      <c r="D191">
        <v>50837902</v>
      </c>
      <c r="E191">
        <v>1</v>
      </c>
      <c r="F191">
        <v>1</v>
      </c>
      <c r="G191">
        <v>1</v>
      </c>
      <c r="H191">
        <v>2</v>
      </c>
      <c r="I191" t="s">
        <v>603</v>
      </c>
      <c r="J191" t="s">
        <v>604</v>
      </c>
      <c r="K191" t="s">
        <v>605</v>
      </c>
      <c r="L191">
        <v>1368</v>
      </c>
      <c r="N191">
        <v>1011</v>
      </c>
      <c r="O191" t="s">
        <v>487</v>
      </c>
      <c r="P191" t="s">
        <v>487</v>
      </c>
      <c r="Q191">
        <v>1</v>
      </c>
      <c r="W191">
        <v>0</v>
      </c>
      <c r="X191">
        <v>-1102279757</v>
      </c>
      <c r="Y191">
        <f t="shared" si="66"/>
        <v>1.1200000000000001</v>
      </c>
      <c r="AA191">
        <v>0</v>
      </c>
      <c r="AB191">
        <v>5.97</v>
      </c>
      <c r="AC191">
        <v>0</v>
      </c>
      <c r="AD191">
        <v>0</v>
      </c>
      <c r="AE191">
        <v>0</v>
      </c>
      <c r="AF191">
        <v>4.5199999999999996</v>
      </c>
      <c r="AG191">
        <v>0</v>
      </c>
      <c r="AH191">
        <v>0</v>
      </c>
      <c r="AI191">
        <v>1</v>
      </c>
      <c r="AJ191">
        <v>1.32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1.1200000000000001</v>
      </c>
      <c r="AU191" t="s">
        <v>3</v>
      </c>
      <c r="AV191">
        <v>1</v>
      </c>
      <c r="AW191">
        <v>2</v>
      </c>
      <c r="AX191">
        <v>52668189</v>
      </c>
      <c r="AY191">
        <v>1</v>
      </c>
      <c r="AZ191">
        <v>0</v>
      </c>
      <c r="BA191">
        <v>180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5.0624000000000002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0</v>
      </c>
      <c r="BR191">
        <v>5.0624000000000002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f>ROUND(Y191*Source!I100*DO191,7)</f>
        <v>0</v>
      </c>
      <c r="CX191">
        <f>ROUND(Y191*Source!I100,7)</f>
        <v>0.252</v>
      </c>
      <c r="CY191">
        <f>AB191</f>
        <v>5.97</v>
      </c>
      <c r="CZ191">
        <f>AF191</f>
        <v>4.5199999999999996</v>
      </c>
      <c r="DA191">
        <f>AJ191</f>
        <v>1.32</v>
      </c>
      <c r="DB191">
        <f t="shared" si="67"/>
        <v>5.0599999999999996</v>
      </c>
      <c r="DC191">
        <f t="shared" si="68"/>
        <v>0</v>
      </c>
      <c r="DD191" t="s">
        <v>3</v>
      </c>
      <c r="DE191" t="s">
        <v>3</v>
      </c>
      <c r="DF191">
        <f t="shared" si="65"/>
        <v>0</v>
      </c>
      <c r="DG191">
        <f>ROUND(ROUND(AF191*AJ191,2)*CX191,2)</f>
        <v>1.5</v>
      </c>
      <c r="DH191">
        <f t="shared" si="51"/>
        <v>0</v>
      </c>
      <c r="DI191">
        <f t="shared" si="52"/>
        <v>0</v>
      </c>
      <c r="DJ191">
        <f>DG191+DH191</f>
        <v>1.5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>
      <c r="A192">
        <f>ROW(Source!A100)</f>
        <v>100</v>
      </c>
      <c r="B192">
        <v>52666988</v>
      </c>
      <c r="C192">
        <v>52668174</v>
      </c>
      <c r="D192">
        <v>50785086</v>
      </c>
      <c r="E192">
        <v>1</v>
      </c>
      <c r="F192">
        <v>1</v>
      </c>
      <c r="G192">
        <v>1</v>
      </c>
      <c r="H192">
        <v>3</v>
      </c>
      <c r="I192" t="s">
        <v>224</v>
      </c>
      <c r="J192" t="s">
        <v>226</v>
      </c>
      <c r="K192" t="s">
        <v>225</v>
      </c>
      <c r="L192">
        <v>1348</v>
      </c>
      <c r="N192">
        <v>1009</v>
      </c>
      <c r="O192" t="s">
        <v>56</v>
      </c>
      <c r="P192" t="s">
        <v>56</v>
      </c>
      <c r="Q192">
        <v>1000</v>
      </c>
      <c r="W192">
        <v>0</v>
      </c>
      <c r="X192">
        <v>-1759686283</v>
      </c>
      <c r="Y192">
        <f t="shared" si="66"/>
        <v>8.6499999999999997E-3</v>
      </c>
      <c r="AA192">
        <v>30889.34</v>
      </c>
      <c r="AB192">
        <v>0</v>
      </c>
      <c r="AC192">
        <v>0</v>
      </c>
      <c r="AD192">
        <v>0</v>
      </c>
      <c r="AE192">
        <v>25319.13</v>
      </c>
      <c r="AF192">
        <v>0</v>
      </c>
      <c r="AG192">
        <v>0</v>
      </c>
      <c r="AH192">
        <v>0</v>
      </c>
      <c r="AI192">
        <v>1.22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8.6499999999999997E-3</v>
      </c>
      <c r="AU192" t="s">
        <v>3</v>
      </c>
      <c r="AV192">
        <v>0</v>
      </c>
      <c r="AW192">
        <v>2</v>
      </c>
      <c r="AX192">
        <v>52668190</v>
      </c>
      <c r="AY192">
        <v>1</v>
      </c>
      <c r="AZ192">
        <v>0</v>
      </c>
      <c r="BA192">
        <v>181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219.01047450000002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219.01047450000002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v>0</v>
      </c>
      <c r="CX192">
        <f>ROUND(Y192*Source!I100,7)</f>
        <v>1.9463E-3</v>
      </c>
      <c r="CY192">
        <f>AA192</f>
        <v>30889.34</v>
      </c>
      <c r="CZ192">
        <f>AE192</f>
        <v>25319.13</v>
      </c>
      <c r="DA192">
        <f>AI192</f>
        <v>1.22</v>
      </c>
      <c r="DB192">
        <f t="shared" si="67"/>
        <v>219.01</v>
      </c>
      <c r="DC192">
        <f t="shared" si="68"/>
        <v>0</v>
      </c>
      <c r="DD192" t="s">
        <v>3</v>
      </c>
      <c r="DE192" t="s">
        <v>3</v>
      </c>
      <c r="DF192">
        <f>ROUND(ROUND(AE192*AI192,2)*CX192,2)</f>
        <v>60.12</v>
      </c>
      <c r="DG192">
        <f t="shared" ref="DG192:DG206" si="69">ROUND(ROUND(AF192,2)*CX192,2)</f>
        <v>0</v>
      </c>
      <c r="DH192">
        <f t="shared" si="51"/>
        <v>0</v>
      </c>
      <c r="DI192">
        <f t="shared" si="52"/>
        <v>0</v>
      </c>
      <c r="DJ192">
        <f>DF192</f>
        <v>60.12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>
      <c r="A193">
        <f>ROW(Source!A100)</f>
        <v>100</v>
      </c>
      <c r="B193">
        <v>52666988</v>
      </c>
      <c r="C193">
        <v>52668174</v>
      </c>
      <c r="D193">
        <v>50785086</v>
      </c>
      <c r="E193">
        <v>1</v>
      </c>
      <c r="F193">
        <v>1</v>
      </c>
      <c r="G193">
        <v>1</v>
      </c>
      <c r="H193">
        <v>3</v>
      </c>
      <c r="I193" t="s">
        <v>224</v>
      </c>
      <c r="J193" t="s">
        <v>226</v>
      </c>
      <c r="K193" t="s">
        <v>225</v>
      </c>
      <c r="L193">
        <v>1348</v>
      </c>
      <c r="N193">
        <v>1009</v>
      </c>
      <c r="O193" t="s">
        <v>56</v>
      </c>
      <c r="P193" t="s">
        <v>56</v>
      </c>
      <c r="Q193">
        <v>1000</v>
      </c>
      <c r="W193">
        <v>0</v>
      </c>
      <c r="X193">
        <v>-1759686283</v>
      </c>
      <c r="Y193">
        <f t="shared" si="66"/>
        <v>-8.6499999999999997E-3</v>
      </c>
      <c r="AA193">
        <v>30889.34</v>
      </c>
      <c r="AB193">
        <v>0</v>
      </c>
      <c r="AC193">
        <v>0</v>
      </c>
      <c r="AD193">
        <v>0</v>
      </c>
      <c r="AE193">
        <v>25319.13</v>
      </c>
      <c r="AF193">
        <v>0</v>
      </c>
      <c r="AG193">
        <v>0</v>
      </c>
      <c r="AH193">
        <v>0</v>
      </c>
      <c r="AI193">
        <v>1.22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 t="s">
        <v>3</v>
      </c>
      <c r="AT193">
        <v>-8.6499999999999997E-3</v>
      </c>
      <c r="AU193" t="s">
        <v>3</v>
      </c>
      <c r="AV193">
        <v>0</v>
      </c>
      <c r="AW193">
        <v>1</v>
      </c>
      <c r="AX193">
        <v>-1</v>
      </c>
      <c r="AY193">
        <v>0</v>
      </c>
      <c r="AZ193">
        <v>0</v>
      </c>
      <c r="BA193" t="s">
        <v>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ROUND(Y193*Source!I100,7)</f>
        <v>-1.9463E-3</v>
      </c>
      <c r="CY193">
        <f>AA193</f>
        <v>30889.34</v>
      </c>
      <c r="CZ193">
        <f>AE193</f>
        <v>25319.13</v>
      </c>
      <c r="DA193">
        <f>AI193</f>
        <v>1.22</v>
      </c>
      <c r="DB193">
        <f t="shared" si="67"/>
        <v>-219.01</v>
      </c>
      <c r="DC193">
        <f t="shared" si="68"/>
        <v>0</v>
      </c>
      <c r="DD193" t="s">
        <v>3</v>
      </c>
      <c r="DE193" t="s">
        <v>3</v>
      </c>
      <c r="DF193">
        <f>ROUND(ROUND(AE193*AI193,2)*CX193,2)</f>
        <v>-60.12</v>
      </c>
      <c r="DG193">
        <f t="shared" si="69"/>
        <v>0</v>
      </c>
      <c r="DH193">
        <f t="shared" ref="DH193:DH206" si="70">ROUND(ROUND(AG193,2)*CX193,2)</f>
        <v>0</v>
      </c>
      <c r="DI193">
        <f t="shared" ref="DI193:DI206" si="71">ROUND(ROUND(AH193,2)*CX193,2)</f>
        <v>0</v>
      </c>
      <c r="DJ193">
        <f>DF193</f>
        <v>-60.12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>
      <c r="A194">
        <f>ROW(Source!A100)</f>
        <v>100</v>
      </c>
      <c r="B194">
        <v>52666988</v>
      </c>
      <c r="C194">
        <v>52668174</v>
      </c>
      <c r="D194">
        <v>50806523</v>
      </c>
      <c r="E194">
        <v>1</v>
      </c>
      <c r="F194">
        <v>1</v>
      </c>
      <c r="G194">
        <v>1</v>
      </c>
      <c r="H194">
        <v>3</v>
      </c>
      <c r="I194" t="s">
        <v>606</v>
      </c>
      <c r="J194" t="s">
        <v>607</v>
      </c>
      <c r="K194" t="s">
        <v>608</v>
      </c>
      <c r="L194">
        <v>1346</v>
      </c>
      <c r="N194">
        <v>1009</v>
      </c>
      <c r="O194" t="s">
        <v>48</v>
      </c>
      <c r="P194" t="s">
        <v>48</v>
      </c>
      <c r="Q194">
        <v>1</v>
      </c>
      <c r="W194">
        <v>0</v>
      </c>
      <c r="X194">
        <v>-1638992392</v>
      </c>
      <c r="Y194">
        <f t="shared" si="66"/>
        <v>8.65</v>
      </c>
      <c r="AA194">
        <v>86.66</v>
      </c>
      <c r="AB194">
        <v>0</v>
      </c>
      <c r="AC194">
        <v>0</v>
      </c>
      <c r="AD194">
        <v>0</v>
      </c>
      <c r="AE194">
        <v>60.6</v>
      </c>
      <c r="AF194">
        <v>0</v>
      </c>
      <c r="AG194">
        <v>0</v>
      </c>
      <c r="AH194">
        <v>0</v>
      </c>
      <c r="AI194">
        <v>1.43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8.65</v>
      </c>
      <c r="AU194" t="s">
        <v>3</v>
      </c>
      <c r="AV194">
        <v>0</v>
      </c>
      <c r="AW194">
        <v>2</v>
      </c>
      <c r="AX194">
        <v>52668191</v>
      </c>
      <c r="AY194">
        <v>1</v>
      </c>
      <c r="AZ194">
        <v>0</v>
      </c>
      <c r="BA194">
        <v>182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524.19000000000005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524.19000000000005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ROUND(Y194*Source!I100,7)</f>
        <v>1.94625</v>
      </c>
      <c r="CY194">
        <f>AA194</f>
        <v>86.66</v>
      </c>
      <c r="CZ194">
        <f>AE194</f>
        <v>60.6</v>
      </c>
      <c r="DA194">
        <f>AI194</f>
        <v>1.43</v>
      </c>
      <c r="DB194">
        <f t="shared" si="67"/>
        <v>524.19000000000005</v>
      </c>
      <c r="DC194">
        <f t="shared" si="68"/>
        <v>0</v>
      </c>
      <c r="DD194" t="s">
        <v>3</v>
      </c>
      <c r="DE194" t="s">
        <v>3</v>
      </c>
      <c r="DF194">
        <f>ROUND(ROUND(AE194*AI194,2)*CX194,2)</f>
        <v>168.66</v>
      </c>
      <c r="DG194">
        <f t="shared" si="69"/>
        <v>0</v>
      </c>
      <c r="DH194">
        <f t="shared" si="70"/>
        <v>0</v>
      </c>
      <c r="DI194">
        <f t="shared" si="71"/>
        <v>0</v>
      </c>
      <c r="DJ194">
        <f>DF194</f>
        <v>168.66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>
      <c r="A195">
        <f>ROW(Source!A259)</f>
        <v>259</v>
      </c>
      <c r="B195">
        <v>52666988</v>
      </c>
      <c r="C195">
        <v>52668227</v>
      </c>
      <c r="D195">
        <v>50715435</v>
      </c>
      <c r="E195">
        <v>116</v>
      </c>
      <c r="F195">
        <v>1</v>
      </c>
      <c r="G195">
        <v>1</v>
      </c>
      <c r="H195">
        <v>1</v>
      </c>
      <c r="I195" t="s">
        <v>609</v>
      </c>
      <c r="J195" t="s">
        <v>3</v>
      </c>
      <c r="K195" t="s">
        <v>610</v>
      </c>
      <c r="L195">
        <v>1369</v>
      </c>
      <c r="N195">
        <v>1013</v>
      </c>
      <c r="O195" t="s">
        <v>522</v>
      </c>
      <c r="P195" t="s">
        <v>522</v>
      </c>
      <c r="Q195">
        <v>1</v>
      </c>
      <c r="W195">
        <v>0</v>
      </c>
      <c r="X195">
        <v>286205319</v>
      </c>
      <c r="Y195">
        <f t="shared" si="66"/>
        <v>0.41</v>
      </c>
      <c r="AA195">
        <v>0</v>
      </c>
      <c r="AB195">
        <v>0</v>
      </c>
      <c r="AC195">
        <v>0</v>
      </c>
      <c r="AD195">
        <v>1090.46</v>
      </c>
      <c r="AE195">
        <v>0</v>
      </c>
      <c r="AF195">
        <v>0</v>
      </c>
      <c r="AG195">
        <v>0</v>
      </c>
      <c r="AH195">
        <v>1090.46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0.41</v>
      </c>
      <c r="AU195" t="s">
        <v>3</v>
      </c>
      <c r="AV195">
        <v>1</v>
      </c>
      <c r="AW195">
        <v>2</v>
      </c>
      <c r="AX195">
        <v>52668230</v>
      </c>
      <c r="AY195">
        <v>1</v>
      </c>
      <c r="AZ195">
        <v>0</v>
      </c>
      <c r="BA195">
        <v>183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447.08859999999999</v>
      </c>
      <c r="BN195">
        <v>0.41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447.08859999999999</v>
      </c>
      <c r="BU195">
        <v>0.41</v>
      </c>
      <c r="BV195">
        <v>0</v>
      </c>
      <c r="BW195">
        <v>1</v>
      </c>
      <c r="CU195">
        <f>ROUND(AT195*Source!I259*AH195*AL195,2)</f>
        <v>447.09</v>
      </c>
      <c r="CV195">
        <f>ROUND(Y195*Source!I259,7)</f>
        <v>0.41</v>
      </c>
      <c r="CW195">
        <v>0</v>
      </c>
      <c r="CX195">
        <f>ROUND(Y195*Source!I259,7)</f>
        <v>0.41</v>
      </c>
      <c r="CY195">
        <f t="shared" ref="CY195:CY206" si="72">AD195</f>
        <v>1090.46</v>
      </c>
      <c r="CZ195">
        <f t="shared" ref="CZ195:CZ206" si="73">AH195</f>
        <v>1090.46</v>
      </c>
      <c r="DA195">
        <f t="shared" ref="DA195:DA206" si="74">AL195</f>
        <v>1</v>
      </c>
      <c r="DB195">
        <f t="shared" si="67"/>
        <v>447.09</v>
      </c>
      <c r="DC195">
        <f t="shared" si="68"/>
        <v>0</v>
      </c>
      <c r="DD195" t="s">
        <v>3</v>
      </c>
      <c r="DE195" t="s">
        <v>3</v>
      </c>
      <c r="DF195">
        <f t="shared" ref="DF195:DF206" si="75">ROUND(ROUND(AE195,2)*CX195,2)</f>
        <v>0</v>
      </c>
      <c r="DG195">
        <f t="shared" si="69"/>
        <v>0</v>
      </c>
      <c r="DH195">
        <f t="shared" si="70"/>
        <v>0</v>
      </c>
      <c r="DI195">
        <f t="shared" si="71"/>
        <v>447.09</v>
      </c>
      <c r="DJ195">
        <f t="shared" ref="DJ195:DJ206" si="76">DI195</f>
        <v>447.09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>
      <c r="A196">
        <f>ROW(Source!A259)</f>
        <v>259</v>
      </c>
      <c r="B196">
        <v>52666988</v>
      </c>
      <c r="C196">
        <v>52668227</v>
      </c>
      <c r="D196">
        <v>50715459</v>
      </c>
      <c r="E196">
        <v>116</v>
      </c>
      <c r="F196">
        <v>1</v>
      </c>
      <c r="G196">
        <v>1</v>
      </c>
      <c r="H196">
        <v>1</v>
      </c>
      <c r="I196" t="s">
        <v>611</v>
      </c>
      <c r="J196" t="s">
        <v>3</v>
      </c>
      <c r="K196" t="s">
        <v>612</v>
      </c>
      <c r="L196">
        <v>1369</v>
      </c>
      <c r="N196">
        <v>1013</v>
      </c>
      <c r="O196" t="s">
        <v>522</v>
      </c>
      <c r="P196" t="s">
        <v>522</v>
      </c>
      <c r="Q196">
        <v>1</v>
      </c>
      <c r="W196">
        <v>0</v>
      </c>
      <c r="X196">
        <v>126826561</v>
      </c>
      <c r="Y196">
        <f t="shared" si="66"/>
        <v>0.41</v>
      </c>
      <c r="AA196">
        <v>0</v>
      </c>
      <c r="AB196">
        <v>0</v>
      </c>
      <c r="AC196">
        <v>0</v>
      </c>
      <c r="AD196">
        <v>1066.23</v>
      </c>
      <c r="AE196">
        <v>0</v>
      </c>
      <c r="AF196">
        <v>0</v>
      </c>
      <c r="AG196">
        <v>0</v>
      </c>
      <c r="AH196">
        <v>1066.23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0.41</v>
      </c>
      <c r="AU196" t="s">
        <v>3</v>
      </c>
      <c r="AV196">
        <v>1</v>
      </c>
      <c r="AW196">
        <v>2</v>
      </c>
      <c r="AX196">
        <v>52668231</v>
      </c>
      <c r="AY196">
        <v>1</v>
      </c>
      <c r="AZ196">
        <v>0</v>
      </c>
      <c r="BA196">
        <v>184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437.15429999999998</v>
      </c>
      <c r="BN196">
        <v>0.41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437.15429999999998</v>
      </c>
      <c r="BU196">
        <v>0.41</v>
      </c>
      <c r="BV196">
        <v>0</v>
      </c>
      <c r="BW196">
        <v>1</v>
      </c>
      <c r="CU196">
        <f>ROUND(AT196*Source!I259*AH196*AL196,2)</f>
        <v>437.15</v>
      </c>
      <c r="CV196">
        <f>ROUND(Y196*Source!I259,7)</f>
        <v>0.41</v>
      </c>
      <c r="CW196">
        <v>0</v>
      </c>
      <c r="CX196">
        <f>ROUND(Y196*Source!I259,7)</f>
        <v>0.41</v>
      </c>
      <c r="CY196">
        <f t="shared" si="72"/>
        <v>1066.23</v>
      </c>
      <c r="CZ196">
        <f t="shared" si="73"/>
        <v>1066.23</v>
      </c>
      <c r="DA196">
        <f t="shared" si="74"/>
        <v>1</v>
      </c>
      <c r="DB196">
        <f t="shared" si="67"/>
        <v>437.15</v>
      </c>
      <c r="DC196">
        <f t="shared" si="68"/>
        <v>0</v>
      </c>
      <c r="DD196" t="s">
        <v>3</v>
      </c>
      <c r="DE196" t="s">
        <v>3</v>
      </c>
      <c r="DF196">
        <f t="shared" si="75"/>
        <v>0</v>
      </c>
      <c r="DG196">
        <f t="shared" si="69"/>
        <v>0</v>
      </c>
      <c r="DH196">
        <f t="shared" si="70"/>
        <v>0</v>
      </c>
      <c r="DI196">
        <f t="shared" si="71"/>
        <v>437.15</v>
      </c>
      <c r="DJ196">
        <f t="shared" si="76"/>
        <v>437.15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>
      <c r="A197">
        <f>ROW(Source!A260)</f>
        <v>260</v>
      </c>
      <c r="B197">
        <v>52666988</v>
      </c>
      <c r="C197">
        <v>52668232</v>
      </c>
      <c r="D197">
        <v>50715435</v>
      </c>
      <c r="E197">
        <v>116</v>
      </c>
      <c r="F197">
        <v>1</v>
      </c>
      <c r="G197">
        <v>1</v>
      </c>
      <c r="H197">
        <v>1</v>
      </c>
      <c r="I197" t="s">
        <v>609</v>
      </c>
      <c r="J197" t="s">
        <v>3</v>
      </c>
      <c r="K197" t="s">
        <v>610</v>
      </c>
      <c r="L197">
        <v>1369</v>
      </c>
      <c r="N197">
        <v>1013</v>
      </c>
      <c r="O197" t="s">
        <v>522</v>
      </c>
      <c r="P197" t="s">
        <v>522</v>
      </c>
      <c r="Q197">
        <v>1</v>
      </c>
      <c r="W197">
        <v>0</v>
      </c>
      <c r="X197">
        <v>286205319</v>
      </c>
      <c r="Y197">
        <f t="shared" si="66"/>
        <v>0.16</v>
      </c>
      <c r="AA197">
        <v>0</v>
      </c>
      <c r="AB197">
        <v>0</v>
      </c>
      <c r="AC197">
        <v>0</v>
      </c>
      <c r="AD197">
        <v>1090.46</v>
      </c>
      <c r="AE197">
        <v>0</v>
      </c>
      <c r="AF197">
        <v>0</v>
      </c>
      <c r="AG197">
        <v>0</v>
      </c>
      <c r="AH197">
        <v>1090.46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0.16</v>
      </c>
      <c r="AU197" t="s">
        <v>3</v>
      </c>
      <c r="AV197">
        <v>1</v>
      </c>
      <c r="AW197">
        <v>2</v>
      </c>
      <c r="AX197">
        <v>52668235</v>
      </c>
      <c r="AY197">
        <v>2</v>
      </c>
      <c r="AZ197">
        <v>131072</v>
      </c>
      <c r="BA197">
        <v>185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174.4736</v>
      </c>
      <c r="BN197">
        <v>0.16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174.4736</v>
      </c>
      <c r="BU197">
        <v>0.16</v>
      </c>
      <c r="BV197">
        <v>0</v>
      </c>
      <c r="BW197">
        <v>1</v>
      </c>
      <c r="CU197">
        <f>ROUND(AT197*Source!I260*AH197*AL197,2)</f>
        <v>0</v>
      </c>
      <c r="CV197">
        <f>ROUND(Y197*Source!I260,7)</f>
        <v>0</v>
      </c>
      <c r="CW197">
        <v>0</v>
      </c>
      <c r="CX197">
        <f>ROUND(Y197*Source!I260,7)</f>
        <v>0</v>
      </c>
      <c r="CY197">
        <f t="shared" si="72"/>
        <v>1090.46</v>
      </c>
      <c r="CZ197">
        <f t="shared" si="73"/>
        <v>1090.46</v>
      </c>
      <c r="DA197">
        <f t="shared" si="74"/>
        <v>1</v>
      </c>
      <c r="DB197">
        <f t="shared" si="67"/>
        <v>174.47</v>
      </c>
      <c r="DC197">
        <f t="shared" si="68"/>
        <v>0</v>
      </c>
      <c r="DD197" t="s">
        <v>3</v>
      </c>
      <c r="DE197" t="s">
        <v>3</v>
      </c>
      <c r="DF197">
        <f t="shared" si="75"/>
        <v>0</v>
      </c>
      <c r="DG197">
        <f t="shared" si="69"/>
        <v>0</v>
      </c>
      <c r="DH197">
        <f t="shared" si="70"/>
        <v>0</v>
      </c>
      <c r="DI197">
        <f t="shared" si="71"/>
        <v>0</v>
      </c>
      <c r="DJ197">
        <f t="shared" si="76"/>
        <v>0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>
      <c r="A198">
        <f>ROW(Source!A260)</f>
        <v>260</v>
      </c>
      <c r="B198">
        <v>52666988</v>
      </c>
      <c r="C198">
        <v>52668232</v>
      </c>
      <c r="D198">
        <v>50715459</v>
      </c>
      <c r="E198">
        <v>116</v>
      </c>
      <c r="F198">
        <v>1</v>
      </c>
      <c r="G198">
        <v>1</v>
      </c>
      <c r="H198">
        <v>1</v>
      </c>
      <c r="I198" t="s">
        <v>611</v>
      </c>
      <c r="J198" t="s">
        <v>3</v>
      </c>
      <c r="K198" t="s">
        <v>612</v>
      </c>
      <c r="L198">
        <v>1369</v>
      </c>
      <c r="N198">
        <v>1013</v>
      </c>
      <c r="O198" t="s">
        <v>522</v>
      </c>
      <c r="P198" t="s">
        <v>522</v>
      </c>
      <c r="Q198">
        <v>1</v>
      </c>
      <c r="W198">
        <v>0</v>
      </c>
      <c r="X198">
        <v>126826561</v>
      </c>
      <c r="Y198">
        <f t="shared" si="66"/>
        <v>0.16</v>
      </c>
      <c r="AA198">
        <v>0</v>
      </c>
      <c r="AB198">
        <v>0</v>
      </c>
      <c r="AC198">
        <v>0</v>
      </c>
      <c r="AD198">
        <v>1066.23</v>
      </c>
      <c r="AE198">
        <v>0</v>
      </c>
      <c r="AF198">
        <v>0</v>
      </c>
      <c r="AG198">
        <v>0</v>
      </c>
      <c r="AH198">
        <v>1066.23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0.16</v>
      </c>
      <c r="AU198" t="s">
        <v>3</v>
      </c>
      <c r="AV198">
        <v>1</v>
      </c>
      <c r="AW198">
        <v>2</v>
      </c>
      <c r="AX198">
        <v>52668236</v>
      </c>
      <c r="AY198">
        <v>2</v>
      </c>
      <c r="AZ198">
        <v>131072</v>
      </c>
      <c r="BA198">
        <v>186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170.5968</v>
      </c>
      <c r="BN198">
        <v>0.16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170.5968</v>
      </c>
      <c r="BU198">
        <v>0.16</v>
      </c>
      <c r="BV198">
        <v>0</v>
      </c>
      <c r="BW198">
        <v>1</v>
      </c>
      <c r="CU198">
        <f>ROUND(AT198*Source!I260*AH198*AL198,2)</f>
        <v>0</v>
      </c>
      <c r="CV198">
        <f>ROUND(Y198*Source!I260,7)</f>
        <v>0</v>
      </c>
      <c r="CW198">
        <v>0</v>
      </c>
      <c r="CX198">
        <f>ROUND(Y198*Source!I260,7)</f>
        <v>0</v>
      </c>
      <c r="CY198">
        <f t="shared" si="72"/>
        <v>1066.23</v>
      </c>
      <c r="CZ198">
        <f t="shared" si="73"/>
        <v>1066.23</v>
      </c>
      <c r="DA198">
        <f t="shared" si="74"/>
        <v>1</v>
      </c>
      <c r="DB198">
        <f t="shared" si="67"/>
        <v>170.6</v>
      </c>
      <c r="DC198">
        <f t="shared" si="68"/>
        <v>0</v>
      </c>
      <c r="DD198" t="s">
        <v>3</v>
      </c>
      <c r="DE198" t="s">
        <v>3</v>
      </c>
      <c r="DF198">
        <f t="shared" si="75"/>
        <v>0</v>
      </c>
      <c r="DG198">
        <f t="shared" si="69"/>
        <v>0</v>
      </c>
      <c r="DH198">
        <f t="shared" si="70"/>
        <v>0</v>
      </c>
      <c r="DI198">
        <f t="shared" si="71"/>
        <v>0</v>
      </c>
      <c r="DJ198">
        <f t="shared" si="76"/>
        <v>0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>
      <c r="A199">
        <f>ROW(Source!A261)</f>
        <v>261</v>
      </c>
      <c r="B199">
        <v>52666988</v>
      </c>
      <c r="C199">
        <v>52668237</v>
      </c>
      <c r="D199">
        <v>50715435</v>
      </c>
      <c r="E199">
        <v>116</v>
      </c>
      <c r="F199">
        <v>1</v>
      </c>
      <c r="G199">
        <v>1</v>
      </c>
      <c r="H199">
        <v>1</v>
      </c>
      <c r="I199" t="s">
        <v>609</v>
      </c>
      <c r="J199" t="s">
        <v>3</v>
      </c>
      <c r="K199" t="s">
        <v>610</v>
      </c>
      <c r="L199">
        <v>1369</v>
      </c>
      <c r="N199">
        <v>1013</v>
      </c>
      <c r="O199" t="s">
        <v>522</v>
      </c>
      <c r="P199" t="s">
        <v>522</v>
      </c>
      <c r="Q199">
        <v>1</v>
      </c>
      <c r="W199">
        <v>0</v>
      </c>
      <c r="X199">
        <v>286205319</v>
      </c>
      <c r="Y199">
        <f t="shared" si="66"/>
        <v>0.5</v>
      </c>
      <c r="AA199">
        <v>0</v>
      </c>
      <c r="AB199">
        <v>0</v>
      </c>
      <c r="AC199">
        <v>0</v>
      </c>
      <c r="AD199">
        <v>1090.46</v>
      </c>
      <c r="AE199">
        <v>0</v>
      </c>
      <c r="AF199">
        <v>0</v>
      </c>
      <c r="AG199">
        <v>0</v>
      </c>
      <c r="AH199">
        <v>1090.46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0.5</v>
      </c>
      <c r="AU199" t="s">
        <v>3</v>
      </c>
      <c r="AV199">
        <v>1</v>
      </c>
      <c r="AW199">
        <v>2</v>
      </c>
      <c r="AX199">
        <v>52668240</v>
      </c>
      <c r="AY199">
        <v>1</v>
      </c>
      <c r="AZ199">
        <v>0</v>
      </c>
      <c r="BA199">
        <v>187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545.23</v>
      </c>
      <c r="BN199">
        <v>0.5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545.23</v>
      </c>
      <c r="BU199">
        <v>0.5</v>
      </c>
      <c r="BV199">
        <v>0</v>
      </c>
      <c r="BW199">
        <v>1</v>
      </c>
      <c r="CU199">
        <f>ROUND(AT199*Source!I261*AH199*AL199,2)</f>
        <v>545.23</v>
      </c>
      <c r="CV199">
        <f>ROUND(Y199*Source!I261,7)</f>
        <v>0.5</v>
      </c>
      <c r="CW199">
        <v>0</v>
      </c>
      <c r="CX199">
        <f>ROUND(Y199*Source!I261,7)</f>
        <v>0.5</v>
      </c>
      <c r="CY199">
        <f t="shared" si="72"/>
        <v>1090.46</v>
      </c>
      <c r="CZ199">
        <f t="shared" si="73"/>
        <v>1090.46</v>
      </c>
      <c r="DA199">
        <f t="shared" si="74"/>
        <v>1</v>
      </c>
      <c r="DB199">
        <f t="shared" si="67"/>
        <v>545.23</v>
      </c>
      <c r="DC199">
        <f t="shared" si="68"/>
        <v>0</v>
      </c>
      <c r="DD199" t="s">
        <v>3</v>
      </c>
      <c r="DE199" t="s">
        <v>3</v>
      </c>
      <c r="DF199">
        <f t="shared" si="75"/>
        <v>0</v>
      </c>
      <c r="DG199">
        <f t="shared" si="69"/>
        <v>0</v>
      </c>
      <c r="DH199">
        <f t="shared" si="70"/>
        <v>0</v>
      </c>
      <c r="DI199">
        <f t="shared" si="71"/>
        <v>545.23</v>
      </c>
      <c r="DJ199">
        <f t="shared" si="76"/>
        <v>545.23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>
      <c r="A200">
        <f>ROW(Source!A261)</f>
        <v>261</v>
      </c>
      <c r="B200">
        <v>52666988</v>
      </c>
      <c r="C200">
        <v>52668237</v>
      </c>
      <c r="D200">
        <v>50715459</v>
      </c>
      <c r="E200">
        <v>116</v>
      </c>
      <c r="F200">
        <v>1</v>
      </c>
      <c r="G200">
        <v>1</v>
      </c>
      <c r="H200">
        <v>1</v>
      </c>
      <c r="I200" t="s">
        <v>611</v>
      </c>
      <c r="J200" t="s">
        <v>3</v>
      </c>
      <c r="K200" t="s">
        <v>612</v>
      </c>
      <c r="L200">
        <v>1369</v>
      </c>
      <c r="N200">
        <v>1013</v>
      </c>
      <c r="O200" t="s">
        <v>522</v>
      </c>
      <c r="P200" t="s">
        <v>522</v>
      </c>
      <c r="Q200">
        <v>1</v>
      </c>
      <c r="W200">
        <v>0</v>
      </c>
      <c r="X200">
        <v>126826561</v>
      </c>
      <c r="Y200">
        <f t="shared" si="66"/>
        <v>0.5</v>
      </c>
      <c r="AA200">
        <v>0</v>
      </c>
      <c r="AB200">
        <v>0</v>
      </c>
      <c r="AC200">
        <v>0</v>
      </c>
      <c r="AD200">
        <v>1066.23</v>
      </c>
      <c r="AE200">
        <v>0</v>
      </c>
      <c r="AF200">
        <v>0</v>
      </c>
      <c r="AG200">
        <v>0</v>
      </c>
      <c r="AH200">
        <v>1066.23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0.5</v>
      </c>
      <c r="AU200" t="s">
        <v>3</v>
      </c>
      <c r="AV200">
        <v>1</v>
      </c>
      <c r="AW200">
        <v>2</v>
      </c>
      <c r="AX200">
        <v>52668241</v>
      </c>
      <c r="AY200">
        <v>1</v>
      </c>
      <c r="AZ200">
        <v>0</v>
      </c>
      <c r="BA200">
        <v>188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533.11500000000001</v>
      </c>
      <c r="BN200">
        <v>0.5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533.11500000000001</v>
      </c>
      <c r="BU200">
        <v>0.5</v>
      </c>
      <c r="BV200">
        <v>0</v>
      </c>
      <c r="BW200">
        <v>1</v>
      </c>
      <c r="CU200">
        <f>ROUND(AT200*Source!I261*AH200*AL200,2)</f>
        <v>533.12</v>
      </c>
      <c r="CV200">
        <f>ROUND(Y200*Source!I261,7)</f>
        <v>0.5</v>
      </c>
      <c r="CW200">
        <v>0</v>
      </c>
      <c r="CX200">
        <f>ROUND(Y200*Source!I261,7)</f>
        <v>0.5</v>
      </c>
      <c r="CY200">
        <f t="shared" si="72"/>
        <v>1066.23</v>
      </c>
      <c r="CZ200">
        <f t="shared" si="73"/>
        <v>1066.23</v>
      </c>
      <c r="DA200">
        <f t="shared" si="74"/>
        <v>1</v>
      </c>
      <c r="DB200">
        <f t="shared" si="67"/>
        <v>533.12</v>
      </c>
      <c r="DC200">
        <f t="shared" si="68"/>
        <v>0</v>
      </c>
      <c r="DD200" t="s">
        <v>3</v>
      </c>
      <c r="DE200" t="s">
        <v>3</v>
      </c>
      <c r="DF200">
        <f t="shared" si="75"/>
        <v>0</v>
      </c>
      <c r="DG200">
        <f t="shared" si="69"/>
        <v>0</v>
      </c>
      <c r="DH200">
        <f t="shared" si="70"/>
        <v>0</v>
      </c>
      <c r="DI200">
        <f t="shared" si="71"/>
        <v>533.12</v>
      </c>
      <c r="DJ200">
        <f t="shared" si="76"/>
        <v>533.12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>
      <c r="A201">
        <f>ROW(Source!A262)</f>
        <v>262</v>
      </c>
      <c r="B201">
        <v>52666988</v>
      </c>
      <c r="C201">
        <v>52668242</v>
      </c>
      <c r="D201">
        <v>50715435</v>
      </c>
      <c r="E201">
        <v>116</v>
      </c>
      <c r="F201">
        <v>1</v>
      </c>
      <c r="G201">
        <v>1</v>
      </c>
      <c r="H201">
        <v>1</v>
      </c>
      <c r="I201" t="s">
        <v>609</v>
      </c>
      <c r="J201" t="s">
        <v>3</v>
      </c>
      <c r="K201" t="s">
        <v>610</v>
      </c>
      <c r="L201">
        <v>1369</v>
      </c>
      <c r="N201">
        <v>1013</v>
      </c>
      <c r="O201" t="s">
        <v>522</v>
      </c>
      <c r="P201" t="s">
        <v>522</v>
      </c>
      <c r="Q201">
        <v>1</v>
      </c>
      <c r="W201">
        <v>0</v>
      </c>
      <c r="X201">
        <v>286205319</v>
      </c>
      <c r="Y201">
        <f t="shared" si="66"/>
        <v>6.48</v>
      </c>
      <c r="AA201">
        <v>0</v>
      </c>
      <c r="AB201">
        <v>0</v>
      </c>
      <c r="AC201">
        <v>0</v>
      </c>
      <c r="AD201">
        <v>1090.46</v>
      </c>
      <c r="AE201">
        <v>0</v>
      </c>
      <c r="AF201">
        <v>0</v>
      </c>
      <c r="AG201">
        <v>0</v>
      </c>
      <c r="AH201">
        <v>1090.46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6.48</v>
      </c>
      <c r="AU201" t="s">
        <v>3</v>
      </c>
      <c r="AV201">
        <v>1</v>
      </c>
      <c r="AW201">
        <v>2</v>
      </c>
      <c r="AX201">
        <v>52668245</v>
      </c>
      <c r="AY201">
        <v>1</v>
      </c>
      <c r="AZ201">
        <v>0</v>
      </c>
      <c r="BA201">
        <v>189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7066.180800000001</v>
      </c>
      <c r="BN201">
        <v>6.48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7066.180800000001</v>
      </c>
      <c r="BU201">
        <v>6.48</v>
      </c>
      <c r="BV201">
        <v>0</v>
      </c>
      <c r="BW201">
        <v>1</v>
      </c>
      <c r="CU201">
        <f>ROUND(AT201*Source!I262*AH201*AL201,2)</f>
        <v>494.63</v>
      </c>
      <c r="CV201">
        <f>ROUND(Y201*Source!I262,7)</f>
        <v>0.4536</v>
      </c>
      <c r="CW201">
        <v>0</v>
      </c>
      <c r="CX201">
        <f>ROUND(Y201*Source!I262,7)</f>
        <v>0.4536</v>
      </c>
      <c r="CY201">
        <f t="shared" si="72"/>
        <v>1090.46</v>
      </c>
      <c r="CZ201">
        <f t="shared" si="73"/>
        <v>1090.46</v>
      </c>
      <c r="DA201">
        <f t="shared" si="74"/>
        <v>1</v>
      </c>
      <c r="DB201">
        <f t="shared" si="67"/>
        <v>7066.18</v>
      </c>
      <c r="DC201">
        <f t="shared" si="68"/>
        <v>0</v>
      </c>
      <c r="DD201" t="s">
        <v>3</v>
      </c>
      <c r="DE201" t="s">
        <v>3</v>
      </c>
      <c r="DF201">
        <f t="shared" si="75"/>
        <v>0</v>
      </c>
      <c r="DG201">
        <f t="shared" si="69"/>
        <v>0</v>
      </c>
      <c r="DH201">
        <f t="shared" si="70"/>
        <v>0</v>
      </c>
      <c r="DI201">
        <f t="shared" si="71"/>
        <v>494.63</v>
      </c>
      <c r="DJ201">
        <f t="shared" si="76"/>
        <v>494.63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>
      <c r="A202">
        <f>ROW(Source!A262)</f>
        <v>262</v>
      </c>
      <c r="B202">
        <v>52666988</v>
      </c>
      <c r="C202">
        <v>52668242</v>
      </c>
      <c r="D202">
        <v>50715459</v>
      </c>
      <c r="E202">
        <v>116</v>
      </c>
      <c r="F202">
        <v>1</v>
      </c>
      <c r="G202">
        <v>1</v>
      </c>
      <c r="H202">
        <v>1</v>
      </c>
      <c r="I202" t="s">
        <v>611</v>
      </c>
      <c r="J202" t="s">
        <v>3</v>
      </c>
      <c r="K202" t="s">
        <v>612</v>
      </c>
      <c r="L202">
        <v>1369</v>
      </c>
      <c r="N202">
        <v>1013</v>
      </c>
      <c r="O202" t="s">
        <v>522</v>
      </c>
      <c r="P202" t="s">
        <v>522</v>
      </c>
      <c r="Q202">
        <v>1</v>
      </c>
      <c r="W202">
        <v>0</v>
      </c>
      <c r="X202">
        <v>126826561</v>
      </c>
      <c r="Y202">
        <f t="shared" si="66"/>
        <v>6.48</v>
      </c>
      <c r="AA202">
        <v>0</v>
      </c>
      <c r="AB202">
        <v>0</v>
      </c>
      <c r="AC202">
        <v>0</v>
      </c>
      <c r="AD202">
        <v>1066.23</v>
      </c>
      <c r="AE202">
        <v>0</v>
      </c>
      <c r="AF202">
        <v>0</v>
      </c>
      <c r="AG202">
        <v>0</v>
      </c>
      <c r="AH202">
        <v>1066.23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6.48</v>
      </c>
      <c r="AU202" t="s">
        <v>3</v>
      </c>
      <c r="AV202">
        <v>1</v>
      </c>
      <c r="AW202">
        <v>2</v>
      </c>
      <c r="AX202">
        <v>52668246</v>
      </c>
      <c r="AY202">
        <v>1</v>
      </c>
      <c r="AZ202">
        <v>0</v>
      </c>
      <c r="BA202">
        <v>190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6909.1704000000009</v>
      </c>
      <c r="BN202">
        <v>6.48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6909.1704000000009</v>
      </c>
      <c r="BU202">
        <v>6.48</v>
      </c>
      <c r="BV202">
        <v>0</v>
      </c>
      <c r="BW202">
        <v>1</v>
      </c>
      <c r="CU202">
        <f>ROUND(AT202*Source!I262*AH202*AL202,2)</f>
        <v>483.64</v>
      </c>
      <c r="CV202">
        <f>ROUND(Y202*Source!I262,7)</f>
        <v>0.4536</v>
      </c>
      <c r="CW202">
        <v>0</v>
      </c>
      <c r="CX202">
        <f>ROUND(Y202*Source!I262,7)</f>
        <v>0.4536</v>
      </c>
      <c r="CY202">
        <f t="shared" si="72"/>
        <v>1066.23</v>
      </c>
      <c r="CZ202">
        <f t="shared" si="73"/>
        <v>1066.23</v>
      </c>
      <c r="DA202">
        <f t="shared" si="74"/>
        <v>1</v>
      </c>
      <c r="DB202">
        <f t="shared" si="67"/>
        <v>6909.17</v>
      </c>
      <c r="DC202">
        <f t="shared" si="68"/>
        <v>0</v>
      </c>
      <c r="DD202" t="s">
        <v>3</v>
      </c>
      <c r="DE202" t="s">
        <v>3</v>
      </c>
      <c r="DF202">
        <f t="shared" si="75"/>
        <v>0</v>
      </c>
      <c r="DG202">
        <f t="shared" si="69"/>
        <v>0</v>
      </c>
      <c r="DH202">
        <f t="shared" si="70"/>
        <v>0</v>
      </c>
      <c r="DI202">
        <f t="shared" si="71"/>
        <v>483.64</v>
      </c>
      <c r="DJ202">
        <f t="shared" si="76"/>
        <v>483.64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>
      <c r="A203">
        <f>ROW(Source!A263)</f>
        <v>263</v>
      </c>
      <c r="B203">
        <v>52666988</v>
      </c>
      <c r="C203">
        <v>52668247</v>
      </c>
      <c r="D203">
        <v>50715435</v>
      </c>
      <c r="E203">
        <v>116</v>
      </c>
      <c r="F203">
        <v>1</v>
      </c>
      <c r="G203">
        <v>1</v>
      </c>
      <c r="H203">
        <v>1</v>
      </c>
      <c r="I203" t="s">
        <v>609</v>
      </c>
      <c r="J203" t="s">
        <v>3</v>
      </c>
      <c r="K203" t="s">
        <v>610</v>
      </c>
      <c r="L203">
        <v>1369</v>
      </c>
      <c r="N203">
        <v>1013</v>
      </c>
      <c r="O203" t="s">
        <v>522</v>
      </c>
      <c r="P203" t="s">
        <v>522</v>
      </c>
      <c r="Q203">
        <v>1</v>
      </c>
      <c r="W203">
        <v>0</v>
      </c>
      <c r="X203">
        <v>286205319</v>
      </c>
      <c r="Y203">
        <f t="shared" si="66"/>
        <v>0.5</v>
      </c>
      <c r="AA203">
        <v>0</v>
      </c>
      <c r="AB203">
        <v>0</v>
      </c>
      <c r="AC203">
        <v>0</v>
      </c>
      <c r="AD203">
        <v>1090.46</v>
      </c>
      <c r="AE203">
        <v>0</v>
      </c>
      <c r="AF203">
        <v>0</v>
      </c>
      <c r="AG203">
        <v>0</v>
      </c>
      <c r="AH203">
        <v>1090.46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0.5</v>
      </c>
      <c r="AU203" t="s">
        <v>3</v>
      </c>
      <c r="AV203">
        <v>1</v>
      </c>
      <c r="AW203">
        <v>2</v>
      </c>
      <c r="AX203">
        <v>52668250</v>
      </c>
      <c r="AY203">
        <v>1</v>
      </c>
      <c r="AZ203">
        <v>0</v>
      </c>
      <c r="BA203">
        <v>191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545.23</v>
      </c>
      <c r="BN203">
        <v>0.5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545.23</v>
      </c>
      <c r="BU203">
        <v>0.5</v>
      </c>
      <c r="BV203">
        <v>0</v>
      </c>
      <c r="BW203">
        <v>1</v>
      </c>
      <c r="CU203">
        <f>ROUND(AT203*Source!I263*AH203*AL203,2)</f>
        <v>3816.61</v>
      </c>
      <c r="CV203">
        <f>ROUND(Y203*Source!I263,7)</f>
        <v>3.5</v>
      </c>
      <c r="CW203">
        <v>0</v>
      </c>
      <c r="CX203">
        <f>ROUND(Y203*Source!I263,7)</f>
        <v>3.5</v>
      </c>
      <c r="CY203">
        <f t="shared" si="72"/>
        <v>1090.46</v>
      </c>
      <c r="CZ203">
        <f t="shared" si="73"/>
        <v>1090.46</v>
      </c>
      <c r="DA203">
        <f t="shared" si="74"/>
        <v>1</v>
      </c>
      <c r="DB203">
        <f t="shared" si="67"/>
        <v>545.23</v>
      </c>
      <c r="DC203">
        <f t="shared" si="68"/>
        <v>0</v>
      </c>
      <c r="DD203" t="s">
        <v>3</v>
      </c>
      <c r="DE203" t="s">
        <v>3</v>
      </c>
      <c r="DF203">
        <f t="shared" si="75"/>
        <v>0</v>
      </c>
      <c r="DG203">
        <f t="shared" si="69"/>
        <v>0</v>
      </c>
      <c r="DH203">
        <f t="shared" si="70"/>
        <v>0</v>
      </c>
      <c r="DI203">
        <f t="shared" si="71"/>
        <v>3816.61</v>
      </c>
      <c r="DJ203">
        <f t="shared" si="76"/>
        <v>3816.61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>
      <c r="A204">
        <f>ROW(Source!A263)</f>
        <v>263</v>
      </c>
      <c r="B204">
        <v>52666988</v>
      </c>
      <c r="C204">
        <v>52668247</v>
      </c>
      <c r="D204">
        <v>50715459</v>
      </c>
      <c r="E204">
        <v>116</v>
      </c>
      <c r="F204">
        <v>1</v>
      </c>
      <c r="G204">
        <v>1</v>
      </c>
      <c r="H204">
        <v>1</v>
      </c>
      <c r="I204" t="s">
        <v>611</v>
      </c>
      <c r="J204" t="s">
        <v>3</v>
      </c>
      <c r="K204" t="s">
        <v>612</v>
      </c>
      <c r="L204">
        <v>1369</v>
      </c>
      <c r="N204">
        <v>1013</v>
      </c>
      <c r="O204" t="s">
        <v>522</v>
      </c>
      <c r="P204" t="s">
        <v>522</v>
      </c>
      <c r="Q204">
        <v>1</v>
      </c>
      <c r="W204">
        <v>0</v>
      </c>
      <c r="X204">
        <v>126826561</v>
      </c>
      <c r="Y204">
        <f t="shared" si="66"/>
        <v>0.5</v>
      </c>
      <c r="AA204">
        <v>0</v>
      </c>
      <c r="AB204">
        <v>0</v>
      </c>
      <c r="AC204">
        <v>0</v>
      </c>
      <c r="AD204">
        <v>1066.23</v>
      </c>
      <c r="AE204">
        <v>0</v>
      </c>
      <c r="AF204">
        <v>0</v>
      </c>
      <c r="AG204">
        <v>0</v>
      </c>
      <c r="AH204">
        <v>1066.23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0.5</v>
      </c>
      <c r="AU204" t="s">
        <v>3</v>
      </c>
      <c r="AV204">
        <v>1</v>
      </c>
      <c r="AW204">
        <v>2</v>
      </c>
      <c r="AX204">
        <v>52668251</v>
      </c>
      <c r="AY204">
        <v>1</v>
      </c>
      <c r="AZ204">
        <v>0</v>
      </c>
      <c r="BA204">
        <v>192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533.11500000000001</v>
      </c>
      <c r="BN204">
        <v>0.5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533.11500000000001</v>
      </c>
      <c r="BU204">
        <v>0.5</v>
      </c>
      <c r="BV204">
        <v>0</v>
      </c>
      <c r="BW204">
        <v>1</v>
      </c>
      <c r="CU204">
        <f>ROUND(AT204*Source!I263*AH204*AL204,2)</f>
        <v>3731.81</v>
      </c>
      <c r="CV204">
        <f>ROUND(Y204*Source!I263,7)</f>
        <v>3.5</v>
      </c>
      <c r="CW204">
        <v>0</v>
      </c>
      <c r="CX204">
        <f>ROUND(Y204*Source!I263,7)</f>
        <v>3.5</v>
      </c>
      <c r="CY204">
        <f t="shared" si="72"/>
        <v>1066.23</v>
      </c>
      <c r="CZ204">
        <f t="shared" si="73"/>
        <v>1066.23</v>
      </c>
      <c r="DA204">
        <f t="shared" si="74"/>
        <v>1</v>
      </c>
      <c r="DB204">
        <f t="shared" si="67"/>
        <v>533.12</v>
      </c>
      <c r="DC204">
        <f t="shared" si="68"/>
        <v>0</v>
      </c>
      <c r="DD204" t="s">
        <v>3</v>
      </c>
      <c r="DE204" t="s">
        <v>3</v>
      </c>
      <c r="DF204">
        <f t="shared" si="75"/>
        <v>0</v>
      </c>
      <c r="DG204">
        <f t="shared" si="69"/>
        <v>0</v>
      </c>
      <c r="DH204">
        <f t="shared" si="70"/>
        <v>0</v>
      </c>
      <c r="DI204">
        <f t="shared" si="71"/>
        <v>3731.81</v>
      </c>
      <c r="DJ204">
        <f t="shared" si="76"/>
        <v>3731.81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>
      <c r="A205">
        <f>ROW(Source!A264)</f>
        <v>264</v>
      </c>
      <c r="B205">
        <v>52666988</v>
      </c>
      <c r="C205">
        <v>52668252</v>
      </c>
      <c r="D205">
        <v>50715429</v>
      </c>
      <c r="E205">
        <v>116</v>
      </c>
      <c r="F205">
        <v>1</v>
      </c>
      <c r="G205">
        <v>1</v>
      </c>
      <c r="H205">
        <v>1</v>
      </c>
      <c r="I205" t="s">
        <v>525</v>
      </c>
      <c r="J205" t="s">
        <v>3</v>
      </c>
      <c r="K205" t="s">
        <v>526</v>
      </c>
      <c r="L205">
        <v>1369</v>
      </c>
      <c r="N205">
        <v>1013</v>
      </c>
      <c r="O205" t="s">
        <v>522</v>
      </c>
      <c r="P205" t="s">
        <v>522</v>
      </c>
      <c r="Q205">
        <v>1</v>
      </c>
      <c r="W205">
        <v>0</v>
      </c>
      <c r="X205">
        <v>-512803540</v>
      </c>
      <c r="Y205">
        <f t="shared" si="66"/>
        <v>1.8</v>
      </c>
      <c r="AA205">
        <v>0</v>
      </c>
      <c r="AB205">
        <v>0</v>
      </c>
      <c r="AC205">
        <v>0</v>
      </c>
      <c r="AD205">
        <v>811.79</v>
      </c>
      <c r="AE205">
        <v>0</v>
      </c>
      <c r="AF205">
        <v>0</v>
      </c>
      <c r="AG205">
        <v>0</v>
      </c>
      <c r="AH205">
        <v>811.79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1.8</v>
      </c>
      <c r="AU205" t="s">
        <v>3</v>
      </c>
      <c r="AV205">
        <v>1</v>
      </c>
      <c r="AW205">
        <v>2</v>
      </c>
      <c r="AX205">
        <v>52668255</v>
      </c>
      <c r="AY205">
        <v>2</v>
      </c>
      <c r="AZ205">
        <v>131072</v>
      </c>
      <c r="BA205">
        <v>193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1461.222</v>
      </c>
      <c r="BN205">
        <v>1.8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1461.222</v>
      </c>
      <c r="BU205">
        <v>1.8</v>
      </c>
      <c r="BV205">
        <v>0</v>
      </c>
      <c r="BW205">
        <v>1</v>
      </c>
      <c r="CU205">
        <f>ROUND(AT205*Source!I264*AH205*AL205,2)</f>
        <v>0</v>
      </c>
      <c r="CV205">
        <f>ROUND(Y205*Source!I264,7)</f>
        <v>0</v>
      </c>
      <c r="CW205">
        <v>0</v>
      </c>
      <c r="CX205">
        <f>ROUND(Y205*Source!I264,7)</f>
        <v>0</v>
      </c>
      <c r="CY205">
        <f t="shared" si="72"/>
        <v>811.79</v>
      </c>
      <c r="CZ205">
        <f t="shared" si="73"/>
        <v>811.79</v>
      </c>
      <c r="DA205">
        <f t="shared" si="74"/>
        <v>1</v>
      </c>
      <c r="DB205">
        <f t="shared" si="67"/>
        <v>1461.22</v>
      </c>
      <c r="DC205">
        <f t="shared" si="68"/>
        <v>0</v>
      </c>
      <c r="DD205" t="s">
        <v>3</v>
      </c>
      <c r="DE205" t="s">
        <v>3</v>
      </c>
      <c r="DF205">
        <f t="shared" si="75"/>
        <v>0</v>
      </c>
      <c r="DG205">
        <f t="shared" si="69"/>
        <v>0</v>
      </c>
      <c r="DH205">
        <f t="shared" si="70"/>
        <v>0</v>
      </c>
      <c r="DI205">
        <f t="shared" si="71"/>
        <v>0</v>
      </c>
      <c r="DJ205">
        <f t="shared" si="76"/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>
      <c r="A206">
        <f>ROW(Source!A264)</f>
        <v>264</v>
      </c>
      <c r="B206">
        <v>52666988</v>
      </c>
      <c r="C206">
        <v>52668252</v>
      </c>
      <c r="D206">
        <v>50715447</v>
      </c>
      <c r="E206">
        <v>116</v>
      </c>
      <c r="F206">
        <v>1</v>
      </c>
      <c r="G206">
        <v>1</v>
      </c>
      <c r="H206">
        <v>1</v>
      </c>
      <c r="I206" t="s">
        <v>613</v>
      </c>
      <c r="J206" t="s">
        <v>3</v>
      </c>
      <c r="K206" t="s">
        <v>614</v>
      </c>
      <c r="L206">
        <v>1369</v>
      </c>
      <c r="N206">
        <v>1013</v>
      </c>
      <c r="O206" t="s">
        <v>522</v>
      </c>
      <c r="P206" t="s">
        <v>522</v>
      </c>
      <c r="Q206">
        <v>1</v>
      </c>
      <c r="W206">
        <v>0</v>
      </c>
      <c r="X206">
        <v>-1275334932</v>
      </c>
      <c r="Y206">
        <f t="shared" si="66"/>
        <v>1.8</v>
      </c>
      <c r="AA206">
        <v>0</v>
      </c>
      <c r="AB206">
        <v>0</v>
      </c>
      <c r="AC206">
        <v>0</v>
      </c>
      <c r="AD206">
        <v>775.44</v>
      </c>
      <c r="AE206">
        <v>0</v>
      </c>
      <c r="AF206">
        <v>0</v>
      </c>
      <c r="AG206">
        <v>0</v>
      </c>
      <c r="AH206">
        <v>775.44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1.8</v>
      </c>
      <c r="AU206" t="s">
        <v>3</v>
      </c>
      <c r="AV206">
        <v>1</v>
      </c>
      <c r="AW206">
        <v>2</v>
      </c>
      <c r="AX206">
        <v>52668256</v>
      </c>
      <c r="AY206">
        <v>2</v>
      </c>
      <c r="AZ206">
        <v>131072</v>
      </c>
      <c r="BA206">
        <v>194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1395.7920000000001</v>
      </c>
      <c r="BN206">
        <v>1.8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1395.7920000000001</v>
      </c>
      <c r="BU206">
        <v>1.8</v>
      </c>
      <c r="BV206">
        <v>0</v>
      </c>
      <c r="BW206">
        <v>1</v>
      </c>
      <c r="CU206">
        <f>ROUND(AT206*Source!I264*AH206*AL206,2)</f>
        <v>0</v>
      </c>
      <c r="CV206">
        <f>ROUND(Y206*Source!I264,7)</f>
        <v>0</v>
      </c>
      <c r="CW206">
        <v>0</v>
      </c>
      <c r="CX206">
        <f>ROUND(Y206*Source!I264,7)</f>
        <v>0</v>
      </c>
      <c r="CY206">
        <f t="shared" si="72"/>
        <v>775.44</v>
      </c>
      <c r="CZ206">
        <f t="shared" si="73"/>
        <v>775.44</v>
      </c>
      <c r="DA206">
        <f t="shared" si="74"/>
        <v>1</v>
      </c>
      <c r="DB206">
        <f t="shared" si="67"/>
        <v>1395.79</v>
      </c>
      <c r="DC206">
        <f t="shared" si="68"/>
        <v>0</v>
      </c>
      <c r="DD206" t="s">
        <v>3</v>
      </c>
      <c r="DE206" t="s">
        <v>3</v>
      </c>
      <c r="DF206">
        <f t="shared" si="75"/>
        <v>0</v>
      </c>
      <c r="DG206">
        <f t="shared" si="69"/>
        <v>0</v>
      </c>
      <c r="DH206">
        <f t="shared" si="70"/>
        <v>0</v>
      </c>
      <c r="DI206">
        <f t="shared" si="71"/>
        <v>0</v>
      </c>
      <c r="DJ206">
        <f t="shared" si="76"/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356" spans="9:9">
      <c r="I35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R194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52667749</v>
      </c>
      <c r="C1">
        <v>52667743</v>
      </c>
      <c r="D1">
        <v>50715252</v>
      </c>
      <c r="E1">
        <v>116</v>
      </c>
      <c r="F1">
        <v>1</v>
      </c>
      <c r="G1">
        <v>1</v>
      </c>
      <c r="H1">
        <v>1</v>
      </c>
      <c r="I1" t="s">
        <v>479</v>
      </c>
      <c r="J1" t="s">
        <v>3</v>
      </c>
      <c r="K1" t="s">
        <v>480</v>
      </c>
      <c r="L1">
        <v>1191</v>
      </c>
      <c r="N1">
        <v>1013</v>
      </c>
      <c r="O1" t="s">
        <v>481</v>
      </c>
      <c r="P1" t="s">
        <v>481</v>
      </c>
      <c r="Q1">
        <v>1</v>
      </c>
      <c r="X1">
        <v>0.44</v>
      </c>
      <c r="Y1">
        <v>0</v>
      </c>
      <c r="Z1">
        <v>0</v>
      </c>
      <c r="AA1">
        <v>0</v>
      </c>
      <c r="AB1">
        <v>690.62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52667744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52667750</v>
      </c>
      <c r="C2">
        <v>52667743</v>
      </c>
      <c r="D2">
        <v>50715465</v>
      </c>
      <c r="E2">
        <v>116</v>
      </c>
      <c r="F2">
        <v>1</v>
      </c>
      <c r="G2">
        <v>1</v>
      </c>
      <c r="H2">
        <v>1</v>
      </c>
      <c r="I2" t="s">
        <v>482</v>
      </c>
      <c r="J2" t="s">
        <v>3</v>
      </c>
      <c r="K2" t="s">
        <v>483</v>
      </c>
      <c r="L2">
        <v>1191</v>
      </c>
      <c r="N2">
        <v>1013</v>
      </c>
      <c r="O2" t="s">
        <v>481</v>
      </c>
      <c r="P2" t="s">
        <v>481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52667745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52667751</v>
      </c>
      <c r="C3">
        <v>52667743</v>
      </c>
      <c r="D3">
        <v>50836455</v>
      </c>
      <c r="E3">
        <v>1</v>
      </c>
      <c r="F3">
        <v>1</v>
      </c>
      <c r="G3">
        <v>1</v>
      </c>
      <c r="H3">
        <v>2</v>
      </c>
      <c r="I3" t="s">
        <v>484</v>
      </c>
      <c r="J3" t="s">
        <v>485</v>
      </c>
      <c r="K3" t="s">
        <v>486</v>
      </c>
      <c r="L3">
        <v>1368</v>
      </c>
      <c r="N3">
        <v>1011</v>
      </c>
      <c r="O3" t="s">
        <v>487</v>
      </c>
      <c r="P3" t="s">
        <v>487</v>
      </c>
      <c r="Q3">
        <v>1</v>
      </c>
      <c r="X3">
        <v>0.24</v>
      </c>
      <c r="Y3">
        <v>0</v>
      </c>
      <c r="Z3">
        <v>1626.29</v>
      </c>
      <c r="AA3">
        <v>1090.46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52667746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52667752</v>
      </c>
      <c r="C4">
        <v>52667743</v>
      </c>
      <c r="D4">
        <v>50837412</v>
      </c>
      <c r="E4">
        <v>1</v>
      </c>
      <c r="F4">
        <v>1</v>
      </c>
      <c r="G4">
        <v>1</v>
      </c>
      <c r="H4">
        <v>2</v>
      </c>
      <c r="I4" t="s">
        <v>489</v>
      </c>
      <c r="J4" t="s">
        <v>490</v>
      </c>
      <c r="K4" t="s">
        <v>491</v>
      </c>
      <c r="L4">
        <v>1368</v>
      </c>
      <c r="N4">
        <v>1011</v>
      </c>
      <c r="O4" t="s">
        <v>487</v>
      </c>
      <c r="P4" t="s">
        <v>487</v>
      </c>
      <c r="Q4">
        <v>1</v>
      </c>
      <c r="X4">
        <v>0.24</v>
      </c>
      <c r="Y4">
        <v>0</v>
      </c>
      <c r="Z4">
        <v>13.86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52667747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52667753</v>
      </c>
      <c r="C5">
        <v>52667743</v>
      </c>
      <c r="D5">
        <v>50837430</v>
      </c>
      <c r="E5">
        <v>1</v>
      </c>
      <c r="F5">
        <v>1</v>
      </c>
      <c r="G5">
        <v>1</v>
      </c>
      <c r="H5">
        <v>2</v>
      </c>
      <c r="I5" t="s">
        <v>492</v>
      </c>
      <c r="J5" t="s">
        <v>493</v>
      </c>
      <c r="K5" t="s">
        <v>494</v>
      </c>
      <c r="L5">
        <v>1368</v>
      </c>
      <c r="N5">
        <v>1011</v>
      </c>
      <c r="O5" t="s">
        <v>487</v>
      </c>
      <c r="P5" t="s">
        <v>487</v>
      </c>
      <c r="Q5">
        <v>1</v>
      </c>
      <c r="X5">
        <v>0.24</v>
      </c>
      <c r="Y5">
        <v>0</v>
      </c>
      <c r="Z5">
        <v>487.94</v>
      </c>
      <c r="AA5">
        <v>811.79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52667748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52667759</v>
      </c>
      <c r="C6">
        <v>52667754</v>
      </c>
      <c r="D6">
        <v>50715252</v>
      </c>
      <c r="E6">
        <v>116</v>
      </c>
      <c r="F6">
        <v>1</v>
      </c>
      <c r="G6">
        <v>1</v>
      </c>
      <c r="H6">
        <v>1</v>
      </c>
      <c r="I6" t="s">
        <v>479</v>
      </c>
      <c r="J6" t="s">
        <v>3</v>
      </c>
      <c r="K6" t="s">
        <v>480</v>
      </c>
      <c r="L6">
        <v>1191</v>
      </c>
      <c r="N6">
        <v>1013</v>
      </c>
      <c r="O6" t="s">
        <v>481</v>
      </c>
      <c r="P6" t="s">
        <v>481</v>
      </c>
      <c r="Q6">
        <v>1</v>
      </c>
      <c r="X6">
        <v>0.3</v>
      </c>
      <c r="Y6">
        <v>0</v>
      </c>
      <c r="Z6">
        <v>0</v>
      </c>
      <c r="AA6">
        <v>0</v>
      </c>
      <c r="AB6">
        <v>690.62</v>
      </c>
      <c r="AC6">
        <v>0</v>
      </c>
      <c r="AD6">
        <v>1</v>
      </c>
      <c r="AE6">
        <v>1</v>
      </c>
      <c r="AF6" t="s">
        <v>3</v>
      </c>
      <c r="AG6">
        <v>0.3</v>
      </c>
      <c r="AH6">
        <v>2</v>
      </c>
      <c r="AI6">
        <v>52667755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52667760</v>
      </c>
      <c r="C7">
        <v>52667754</v>
      </c>
      <c r="D7">
        <v>50715465</v>
      </c>
      <c r="E7">
        <v>116</v>
      </c>
      <c r="F7">
        <v>1</v>
      </c>
      <c r="G7">
        <v>1</v>
      </c>
      <c r="H7">
        <v>1</v>
      </c>
      <c r="I7" t="s">
        <v>482</v>
      </c>
      <c r="J7" t="s">
        <v>3</v>
      </c>
      <c r="K7" t="s">
        <v>483</v>
      </c>
      <c r="L7">
        <v>1191</v>
      </c>
      <c r="N7">
        <v>1013</v>
      </c>
      <c r="O7" t="s">
        <v>481</v>
      </c>
      <c r="P7" t="s">
        <v>481</v>
      </c>
      <c r="Q7">
        <v>1</v>
      </c>
      <c r="X7">
        <v>0.16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0.16</v>
      </c>
      <c r="AH7">
        <v>2</v>
      </c>
      <c r="AI7">
        <v>52667756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52667761</v>
      </c>
      <c r="C8">
        <v>52667754</v>
      </c>
      <c r="D8">
        <v>50837412</v>
      </c>
      <c r="E8">
        <v>1</v>
      </c>
      <c r="F8">
        <v>1</v>
      </c>
      <c r="G8">
        <v>1</v>
      </c>
      <c r="H8">
        <v>2</v>
      </c>
      <c r="I8" t="s">
        <v>489</v>
      </c>
      <c r="J8" t="s">
        <v>490</v>
      </c>
      <c r="K8" t="s">
        <v>491</v>
      </c>
      <c r="L8">
        <v>1368</v>
      </c>
      <c r="N8">
        <v>1011</v>
      </c>
      <c r="O8" t="s">
        <v>487</v>
      </c>
      <c r="P8" t="s">
        <v>487</v>
      </c>
      <c r="Q8">
        <v>1</v>
      </c>
      <c r="X8">
        <v>0.16</v>
      </c>
      <c r="Y8">
        <v>0</v>
      </c>
      <c r="Z8">
        <v>13.86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0.16</v>
      </c>
      <c r="AH8">
        <v>2</v>
      </c>
      <c r="AI8">
        <v>52667757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ROW(Source!A29)</f>
        <v>29</v>
      </c>
      <c r="B9">
        <v>52667762</v>
      </c>
      <c r="C9">
        <v>52667754</v>
      </c>
      <c r="D9">
        <v>50837430</v>
      </c>
      <c r="E9">
        <v>1</v>
      </c>
      <c r="F9">
        <v>1</v>
      </c>
      <c r="G9">
        <v>1</v>
      </c>
      <c r="H9">
        <v>2</v>
      </c>
      <c r="I9" t="s">
        <v>492</v>
      </c>
      <c r="J9" t="s">
        <v>493</v>
      </c>
      <c r="K9" t="s">
        <v>494</v>
      </c>
      <c r="L9">
        <v>1368</v>
      </c>
      <c r="N9">
        <v>1011</v>
      </c>
      <c r="O9" t="s">
        <v>487</v>
      </c>
      <c r="P9" t="s">
        <v>487</v>
      </c>
      <c r="Q9">
        <v>1</v>
      </c>
      <c r="X9">
        <v>0.16</v>
      </c>
      <c r="Y9">
        <v>0</v>
      </c>
      <c r="Z9">
        <v>487.94</v>
      </c>
      <c r="AA9">
        <v>811.79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0.16</v>
      </c>
      <c r="AH9">
        <v>2</v>
      </c>
      <c r="AI9">
        <v>52667758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52667768</v>
      </c>
      <c r="C10">
        <v>52667763</v>
      </c>
      <c r="D10">
        <v>50715252</v>
      </c>
      <c r="E10">
        <v>116</v>
      </c>
      <c r="F10">
        <v>1</v>
      </c>
      <c r="G10">
        <v>1</v>
      </c>
      <c r="H10">
        <v>1</v>
      </c>
      <c r="I10" t="s">
        <v>479</v>
      </c>
      <c r="J10" t="s">
        <v>3</v>
      </c>
      <c r="K10" t="s">
        <v>480</v>
      </c>
      <c r="L10">
        <v>1191</v>
      </c>
      <c r="N10">
        <v>1013</v>
      </c>
      <c r="O10" t="s">
        <v>481</v>
      </c>
      <c r="P10" t="s">
        <v>481</v>
      </c>
      <c r="Q10">
        <v>1</v>
      </c>
      <c r="X10">
        <v>0.25</v>
      </c>
      <c r="Y10">
        <v>0</v>
      </c>
      <c r="Z10">
        <v>0</v>
      </c>
      <c r="AA10">
        <v>0</v>
      </c>
      <c r="AB10">
        <v>690.62</v>
      </c>
      <c r="AC10">
        <v>0</v>
      </c>
      <c r="AD10">
        <v>1</v>
      </c>
      <c r="AE10">
        <v>1</v>
      </c>
      <c r="AF10" t="s">
        <v>3</v>
      </c>
      <c r="AG10">
        <v>0.25</v>
      </c>
      <c r="AH10">
        <v>2</v>
      </c>
      <c r="AI10">
        <v>52667764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52667769</v>
      </c>
      <c r="C11">
        <v>52667763</v>
      </c>
      <c r="D11">
        <v>50715465</v>
      </c>
      <c r="E11">
        <v>116</v>
      </c>
      <c r="F11">
        <v>1</v>
      </c>
      <c r="G11">
        <v>1</v>
      </c>
      <c r="H11">
        <v>1</v>
      </c>
      <c r="I11" t="s">
        <v>482</v>
      </c>
      <c r="J11" t="s">
        <v>3</v>
      </c>
      <c r="K11" t="s">
        <v>483</v>
      </c>
      <c r="L11">
        <v>1191</v>
      </c>
      <c r="N11">
        <v>1013</v>
      </c>
      <c r="O11" t="s">
        <v>481</v>
      </c>
      <c r="P11" t="s">
        <v>481</v>
      </c>
      <c r="Q11">
        <v>1</v>
      </c>
      <c r="X11">
        <v>0.14000000000000001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0.14000000000000001</v>
      </c>
      <c r="AH11">
        <v>2</v>
      </c>
      <c r="AI11">
        <v>52667765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52667770</v>
      </c>
      <c r="C12">
        <v>52667763</v>
      </c>
      <c r="D12">
        <v>50837412</v>
      </c>
      <c r="E12">
        <v>1</v>
      </c>
      <c r="F12">
        <v>1</v>
      </c>
      <c r="G12">
        <v>1</v>
      </c>
      <c r="H12">
        <v>2</v>
      </c>
      <c r="I12" t="s">
        <v>489</v>
      </c>
      <c r="J12" t="s">
        <v>490</v>
      </c>
      <c r="K12" t="s">
        <v>491</v>
      </c>
      <c r="L12">
        <v>1368</v>
      </c>
      <c r="N12">
        <v>1011</v>
      </c>
      <c r="O12" t="s">
        <v>487</v>
      </c>
      <c r="P12" t="s">
        <v>487</v>
      </c>
      <c r="Q12">
        <v>1</v>
      </c>
      <c r="X12">
        <v>0.14000000000000001</v>
      </c>
      <c r="Y12">
        <v>0</v>
      </c>
      <c r="Z12">
        <v>13.86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0.14000000000000001</v>
      </c>
      <c r="AH12">
        <v>2</v>
      </c>
      <c r="AI12">
        <v>52667766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ROW(Source!A30)</f>
        <v>30</v>
      </c>
      <c r="B13">
        <v>52667771</v>
      </c>
      <c r="C13">
        <v>52667763</v>
      </c>
      <c r="D13">
        <v>50837430</v>
      </c>
      <c r="E13">
        <v>1</v>
      </c>
      <c r="F13">
        <v>1</v>
      </c>
      <c r="G13">
        <v>1</v>
      </c>
      <c r="H13">
        <v>2</v>
      </c>
      <c r="I13" t="s">
        <v>492</v>
      </c>
      <c r="J13" t="s">
        <v>493</v>
      </c>
      <c r="K13" t="s">
        <v>494</v>
      </c>
      <c r="L13">
        <v>1368</v>
      </c>
      <c r="N13">
        <v>1011</v>
      </c>
      <c r="O13" t="s">
        <v>487</v>
      </c>
      <c r="P13" t="s">
        <v>487</v>
      </c>
      <c r="Q13">
        <v>1</v>
      </c>
      <c r="X13">
        <v>0.14000000000000001</v>
      </c>
      <c r="Y13">
        <v>0</v>
      </c>
      <c r="Z13">
        <v>487.94</v>
      </c>
      <c r="AA13">
        <v>811.79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0.14000000000000001</v>
      </c>
      <c r="AH13">
        <v>2</v>
      </c>
      <c r="AI13">
        <v>52667767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52667792</v>
      </c>
      <c r="C14">
        <v>52667772</v>
      </c>
      <c r="D14">
        <v>50715276</v>
      </c>
      <c r="E14">
        <v>116</v>
      </c>
      <c r="F14">
        <v>1</v>
      </c>
      <c r="G14">
        <v>1</v>
      </c>
      <c r="H14">
        <v>1</v>
      </c>
      <c r="I14" t="s">
        <v>496</v>
      </c>
      <c r="J14" t="s">
        <v>3</v>
      </c>
      <c r="K14" t="s">
        <v>497</v>
      </c>
      <c r="L14">
        <v>1191</v>
      </c>
      <c r="N14">
        <v>1013</v>
      </c>
      <c r="O14" t="s">
        <v>481</v>
      </c>
      <c r="P14" t="s">
        <v>481</v>
      </c>
      <c r="Q14">
        <v>1</v>
      </c>
      <c r="X14">
        <v>3.06</v>
      </c>
      <c r="Y14">
        <v>0</v>
      </c>
      <c r="Z14">
        <v>0</v>
      </c>
      <c r="AA14">
        <v>0</v>
      </c>
      <c r="AB14">
        <v>748.18</v>
      </c>
      <c r="AC14">
        <v>0</v>
      </c>
      <c r="AD14">
        <v>1</v>
      </c>
      <c r="AE14">
        <v>1</v>
      </c>
      <c r="AF14" t="s">
        <v>3</v>
      </c>
      <c r="AG14">
        <v>3.06</v>
      </c>
      <c r="AH14">
        <v>2</v>
      </c>
      <c r="AI14">
        <v>52667773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52667793</v>
      </c>
      <c r="C15">
        <v>52667772</v>
      </c>
      <c r="D15">
        <v>50715465</v>
      </c>
      <c r="E15">
        <v>116</v>
      </c>
      <c r="F15">
        <v>1</v>
      </c>
      <c r="G15">
        <v>1</v>
      </c>
      <c r="H15">
        <v>1</v>
      </c>
      <c r="I15" t="s">
        <v>482</v>
      </c>
      <c r="J15" t="s">
        <v>3</v>
      </c>
      <c r="K15" t="s">
        <v>483</v>
      </c>
      <c r="L15">
        <v>1191</v>
      </c>
      <c r="N15">
        <v>1013</v>
      </c>
      <c r="O15" t="s">
        <v>481</v>
      </c>
      <c r="P15" t="s">
        <v>481</v>
      </c>
      <c r="Q15">
        <v>1</v>
      </c>
      <c r="X15">
        <v>0.87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0.87</v>
      </c>
      <c r="AH15">
        <v>2</v>
      </c>
      <c r="AI15">
        <v>52667774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52667794</v>
      </c>
      <c r="C16">
        <v>52667772</v>
      </c>
      <c r="D16">
        <v>50836342</v>
      </c>
      <c r="E16">
        <v>1</v>
      </c>
      <c r="F16">
        <v>1</v>
      </c>
      <c r="G16">
        <v>1</v>
      </c>
      <c r="H16">
        <v>2</v>
      </c>
      <c r="I16" t="s">
        <v>498</v>
      </c>
      <c r="J16" t="s">
        <v>499</v>
      </c>
      <c r="K16" t="s">
        <v>500</v>
      </c>
      <c r="L16">
        <v>1368</v>
      </c>
      <c r="N16">
        <v>1011</v>
      </c>
      <c r="O16" t="s">
        <v>487</v>
      </c>
      <c r="P16" t="s">
        <v>487</v>
      </c>
      <c r="Q16">
        <v>1</v>
      </c>
      <c r="X16">
        <v>0.68</v>
      </c>
      <c r="Y16">
        <v>0</v>
      </c>
      <c r="Z16">
        <v>2088.77</v>
      </c>
      <c r="AA16">
        <v>932.95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0.68</v>
      </c>
      <c r="AH16">
        <v>2</v>
      </c>
      <c r="AI16">
        <v>52667775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ROW(Source!A31)</f>
        <v>31</v>
      </c>
      <c r="B17">
        <v>52667795</v>
      </c>
      <c r="C17">
        <v>52667772</v>
      </c>
      <c r="D17">
        <v>50837347</v>
      </c>
      <c r="E17">
        <v>1</v>
      </c>
      <c r="F17">
        <v>1</v>
      </c>
      <c r="G17">
        <v>1</v>
      </c>
      <c r="H17">
        <v>2</v>
      </c>
      <c r="I17" t="s">
        <v>502</v>
      </c>
      <c r="J17" t="s">
        <v>503</v>
      </c>
      <c r="K17" t="s">
        <v>504</v>
      </c>
      <c r="L17">
        <v>1368</v>
      </c>
      <c r="N17">
        <v>1011</v>
      </c>
      <c r="O17" t="s">
        <v>487</v>
      </c>
      <c r="P17" t="s">
        <v>487</v>
      </c>
      <c r="Q17">
        <v>1</v>
      </c>
      <c r="X17">
        <v>0.19</v>
      </c>
      <c r="Y17">
        <v>0</v>
      </c>
      <c r="Z17">
        <v>641.70000000000005</v>
      </c>
      <c r="AA17">
        <v>811.79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0.19</v>
      </c>
      <c r="AH17">
        <v>2</v>
      </c>
      <c r="AI17">
        <v>52667776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ROW(Source!A31)</f>
        <v>31</v>
      </c>
      <c r="B18">
        <v>52667796</v>
      </c>
      <c r="C18">
        <v>52667772</v>
      </c>
      <c r="D18">
        <v>50785172</v>
      </c>
      <c r="E18">
        <v>1</v>
      </c>
      <c r="F18">
        <v>1</v>
      </c>
      <c r="G18">
        <v>1</v>
      </c>
      <c r="H18">
        <v>3</v>
      </c>
      <c r="I18" t="s">
        <v>505</v>
      </c>
      <c r="J18" t="s">
        <v>506</v>
      </c>
      <c r="K18" t="s">
        <v>507</v>
      </c>
      <c r="L18">
        <v>1346</v>
      </c>
      <c r="N18">
        <v>1009</v>
      </c>
      <c r="O18" t="s">
        <v>48</v>
      </c>
      <c r="P18" t="s">
        <v>48</v>
      </c>
      <c r="Q18">
        <v>1</v>
      </c>
      <c r="X18">
        <v>0.1</v>
      </c>
      <c r="Y18">
        <v>238.29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</v>
      </c>
      <c r="AH18">
        <v>2</v>
      </c>
      <c r="AI18">
        <v>52667777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ROW(Source!A31)</f>
        <v>31</v>
      </c>
      <c r="B19">
        <v>52667797</v>
      </c>
      <c r="C19">
        <v>52667772</v>
      </c>
      <c r="D19">
        <v>50785179</v>
      </c>
      <c r="E19">
        <v>1</v>
      </c>
      <c r="F19">
        <v>1</v>
      </c>
      <c r="G19">
        <v>1</v>
      </c>
      <c r="H19">
        <v>3</v>
      </c>
      <c r="I19" t="s">
        <v>508</v>
      </c>
      <c r="J19" t="s">
        <v>509</v>
      </c>
      <c r="K19" t="s">
        <v>510</v>
      </c>
      <c r="L19">
        <v>1346</v>
      </c>
      <c r="N19">
        <v>1009</v>
      </c>
      <c r="O19" t="s">
        <v>48</v>
      </c>
      <c r="P19" t="s">
        <v>48</v>
      </c>
      <c r="Q19">
        <v>1</v>
      </c>
      <c r="X19">
        <v>0.03</v>
      </c>
      <c r="Y19">
        <v>58.53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0.03</v>
      </c>
      <c r="AH19">
        <v>2</v>
      </c>
      <c r="AI19">
        <v>52667778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ROW(Source!A31)</f>
        <v>31</v>
      </c>
      <c r="B20">
        <v>52667798</v>
      </c>
      <c r="C20">
        <v>52667772</v>
      </c>
      <c r="D20">
        <v>50788689</v>
      </c>
      <c r="E20">
        <v>1</v>
      </c>
      <c r="F20">
        <v>1</v>
      </c>
      <c r="G20">
        <v>1</v>
      </c>
      <c r="H20">
        <v>3</v>
      </c>
      <c r="I20" t="s">
        <v>46</v>
      </c>
      <c r="J20" t="s">
        <v>49</v>
      </c>
      <c r="K20" t="s">
        <v>47</v>
      </c>
      <c r="L20">
        <v>1346</v>
      </c>
      <c r="N20">
        <v>1009</v>
      </c>
      <c r="O20" t="s">
        <v>48</v>
      </c>
      <c r="P20" t="s">
        <v>48</v>
      </c>
      <c r="Q20">
        <v>1</v>
      </c>
      <c r="X20">
        <v>0</v>
      </c>
      <c r="Y20">
        <v>174.93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2</v>
      </c>
      <c r="AI20">
        <v>52667779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ROW(Source!A31)</f>
        <v>31</v>
      </c>
      <c r="B21">
        <v>52667799</v>
      </c>
      <c r="C21">
        <v>52667772</v>
      </c>
      <c r="D21">
        <v>50789827</v>
      </c>
      <c r="E21">
        <v>1</v>
      </c>
      <c r="F21">
        <v>1</v>
      </c>
      <c r="G21">
        <v>1</v>
      </c>
      <c r="H21">
        <v>3</v>
      </c>
      <c r="I21" t="s">
        <v>511</v>
      </c>
      <c r="J21" t="s">
        <v>512</v>
      </c>
      <c r="K21" t="s">
        <v>513</v>
      </c>
      <c r="L21">
        <v>1346</v>
      </c>
      <c r="N21">
        <v>1009</v>
      </c>
      <c r="O21" t="s">
        <v>48</v>
      </c>
      <c r="P21" t="s">
        <v>48</v>
      </c>
      <c r="Q21">
        <v>1</v>
      </c>
      <c r="X21">
        <v>0.02</v>
      </c>
      <c r="Y21">
        <v>56.11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0.02</v>
      </c>
      <c r="AH21">
        <v>2</v>
      </c>
      <c r="AI21">
        <v>52667780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ROW(Source!A31)</f>
        <v>31</v>
      </c>
      <c r="B22">
        <v>52667800</v>
      </c>
      <c r="C22">
        <v>52667772</v>
      </c>
      <c r="D22">
        <v>50716825</v>
      </c>
      <c r="E22">
        <v>116</v>
      </c>
      <c r="F22">
        <v>1</v>
      </c>
      <c r="G22">
        <v>1</v>
      </c>
      <c r="H22">
        <v>3</v>
      </c>
      <c r="I22" t="s">
        <v>51</v>
      </c>
      <c r="J22" t="s">
        <v>3</v>
      </c>
      <c r="K22" t="s">
        <v>52</v>
      </c>
      <c r="L22">
        <v>1371</v>
      </c>
      <c r="N22">
        <v>1013</v>
      </c>
      <c r="O22" t="s">
        <v>21</v>
      </c>
      <c r="P22" t="s">
        <v>21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</v>
      </c>
      <c r="AG22">
        <v>0</v>
      </c>
      <c r="AH22">
        <v>2</v>
      </c>
      <c r="AI22">
        <v>52667781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ROW(Source!A31)</f>
        <v>31</v>
      </c>
      <c r="B23">
        <v>52667801</v>
      </c>
      <c r="C23">
        <v>52667772</v>
      </c>
      <c r="D23">
        <v>50717502</v>
      </c>
      <c r="E23">
        <v>116</v>
      </c>
      <c r="F23">
        <v>1</v>
      </c>
      <c r="G23">
        <v>1</v>
      </c>
      <c r="H23">
        <v>3</v>
      </c>
      <c r="I23" t="s">
        <v>54</v>
      </c>
      <c r="J23" t="s">
        <v>3</v>
      </c>
      <c r="K23" t="s">
        <v>55</v>
      </c>
      <c r="L23">
        <v>1348</v>
      </c>
      <c r="N23">
        <v>1009</v>
      </c>
      <c r="O23" t="s">
        <v>56</v>
      </c>
      <c r="P23" t="s">
        <v>56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3</v>
      </c>
      <c r="AG23">
        <v>0</v>
      </c>
      <c r="AH23">
        <v>2</v>
      </c>
      <c r="AI23">
        <v>52667782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ROW(Source!A31)</f>
        <v>31</v>
      </c>
      <c r="B24">
        <v>52667802</v>
      </c>
      <c r="C24">
        <v>52667772</v>
      </c>
      <c r="D24">
        <v>50717646</v>
      </c>
      <c r="E24">
        <v>116</v>
      </c>
      <c r="F24">
        <v>1</v>
      </c>
      <c r="G24">
        <v>1</v>
      </c>
      <c r="H24">
        <v>3</v>
      </c>
      <c r="I24" t="s">
        <v>58</v>
      </c>
      <c r="J24" t="s">
        <v>3</v>
      </c>
      <c r="K24" t="s">
        <v>59</v>
      </c>
      <c r="L24">
        <v>1346</v>
      </c>
      <c r="N24">
        <v>1009</v>
      </c>
      <c r="O24" t="s">
        <v>48</v>
      </c>
      <c r="P24" t="s">
        <v>48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2</v>
      </c>
      <c r="AI24">
        <v>52667783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ROW(Source!A31)</f>
        <v>31</v>
      </c>
      <c r="B25">
        <v>52667803</v>
      </c>
      <c r="C25">
        <v>52667772</v>
      </c>
      <c r="D25">
        <v>50717980</v>
      </c>
      <c r="E25">
        <v>116</v>
      </c>
      <c r="F25">
        <v>1</v>
      </c>
      <c r="G25">
        <v>1</v>
      </c>
      <c r="H25">
        <v>3</v>
      </c>
      <c r="I25" t="s">
        <v>61</v>
      </c>
      <c r="J25" t="s">
        <v>3</v>
      </c>
      <c r="K25" t="s">
        <v>62</v>
      </c>
      <c r="L25">
        <v>1348</v>
      </c>
      <c r="N25">
        <v>1009</v>
      </c>
      <c r="O25" t="s">
        <v>56</v>
      </c>
      <c r="P25" t="s">
        <v>56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2</v>
      </c>
      <c r="AI25">
        <v>52667784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ROW(Source!A31)</f>
        <v>31</v>
      </c>
      <c r="B26">
        <v>52667804</v>
      </c>
      <c r="C26">
        <v>52667772</v>
      </c>
      <c r="D26">
        <v>50806105</v>
      </c>
      <c r="E26">
        <v>1</v>
      </c>
      <c r="F26">
        <v>1</v>
      </c>
      <c r="G26">
        <v>1</v>
      </c>
      <c r="H26">
        <v>3</v>
      </c>
      <c r="I26" t="s">
        <v>514</v>
      </c>
      <c r="J26" t="s">
        <v>515</v>
      </c>
      <c r="K26" t="s">
        <v>516</v>
      </c>
      <c r="L26">
        <v>1348</v>
      </c>
      <c r="N26">
        <v>1009</v>
      </c>
      <c r="O26" t="s">
        <v>56</v>
      </c>
      <c r="P26" t="s">
        <v>56</v>
      </c>
      <c r="Q26">
        <v>1000</v>
      </c>
      <c r="X26">
        <v>4.0000000000000002E-4</v>
      </c>
      <c r="Y26">
        <v>61265.39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4.0000000000000002E-4</v>
      </c>
      <c r="AH26">
        <v>2</v>
      </c>
      <c r="AI26">
        <v>52667785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ROW(Source!A31)</f>
        <v>31</v>
      </c>
      <c r="B27">
        <v>52667805</v>
      </c>
      <c r="C27">
        <v>52667772</v>
      </c>
      <c r="D27">
        <v>50806131</v>
      </c>
      <c r="E27">
        <v>1</v>
      </c>
      <c r="F27">
        <v>1</v>
      </c>
      <c r="G27">
        <v>1</v>
      </c>
      <c r="H27">
        <v>3</v>
      </c>
      <c r="I27" t="s">
        <v>517</v>
      </c>
      <c r="J27" t="s">
        <v>518</v>
      </c>
      <c r="K27" t="s">
        <v>519</v>
      </c>
      <c r="L27">
        <v>1348</v>
      </c>
      <c r="N27">
        <v>1009</v>
      </c>
      <c r="O27" t="s">
        <v>56</v>
      </c>
      <c r="P27" t="s">
        <v>56</v>
      </c>
      <c r="Q27">
        <v>1000</v>
      </c>
      <c r="X27">
        <v>1E-4</v>
      </c>
      <c r="Y27">
        <v>80020.98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1E-4</v>
      </c>
      <c r="AH27">
        <v>2</v>
      </c>
      <c r="AI27">
        <v>52667786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ROW(Source!A31)</f>
        <v>31</v>
      </c>
      <c r="B28">
        <v>52667806</v>
      </c>
      <c r="C28">
        <v>52667772</v>
      </c>
      <c r="D28">
        <v>50813739</v>
      </c>
      <c r="E28">
        <v>1</v>
      </c>
      <c r="F28">
        <v>1</v>
      </c>
      <c r="G28">
        <v>1</v>
      </c>
      <c r="H28">
        <v>3</v>
      </c>
      <c r="I28" t="s">
        <v>41</v>
      </c>
      <c r="J28" t="s">
        <v>44</v>
      </c>
      <c r="K28" t="s">
        <v>42</v>
      </c>
      <c r="L28">
        <v>1425</v>
      </c>
      <c r="N28">
        <v>1013</v>
      </c>
      <c r="O28" t="s">
        <v>43</v>
      </c>
      <c r="P28" t="s">
        <v>43</v>
      </c>
      <c r="Q28">
        <v>1</v>
      </c>
      <c r="X28">
        <v>0.06</v>
      </c>
      <c r="Y28">
        <v>1031.73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0.06</v>
      </c>
      <c r="AH28">
        <v>2</v>
      </c>
      <c r="AI28">
        <v>52667787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ROW(Source!A31)</f>
        <v>31</v>
      </c>
      <c r="B29">
        <v>52667807</v>
      </c>
      <c r="C29">
        <v>52667772</v>
      </c>
      <c r="D29">
        <v>50720299</v>
      </c>
      <c r="E29">
        <v>116</v>
      </c>
      <c r="F29">
        <v>1</v>
      </c>
      <c r="G29">
        <v>1</v>
      </c>
      <c r="H29">
        <v>3</v>
      </c>
      <c r="I29" t="s">
        <v>64</v>
      </c>
      <c r="J29" t="s">
        <v>3</v>
      </c>
      <c r="K29" t="s">
        <v>65</v>
      </c>
      <c r="L29">
        <v>1371</v>
      </c>
      <c r="N29">
        <v>1013</v>
      </c>
      <c r="O29" t="s">
        <v>21</v>
      </c>
      <c r="P29" t="s">
        <v>21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3</v>
      </c>
      <c r="AG29">
        <v>0</v>
      </c>
      <c r="AH29">
        <v>2</v>
      </c>
      <c r="AI29">
        <v>52667788</v>
      </c>
      <c r="AJ29">
        <v>30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ROW(Source!A31)</f>
        <v>31</v>
      </c>
      <c r="B30">
        <v>52667808</v>
      </c>
      <c r="C30">
        <v>52667772</v>
      </c>
      <c r="D30">
        <v>50720345</v>
      </c>
      <c r="E30">
        <v>116</v>
      </c>
      <c r="F30">
        <v>1</v>
      </c>
      <c r="G30">
        <v>1</v>
      </c>
      <c r="H30">
        <v>3</v>
      </c>
      <c r="I30" t="s">
        <v>67</v>
      </c>
      <c r="J30" t="s">
        <v>3</v>
      </c>
      <c r="K30" t="s">
        <v>68</v>
      </c>
      <c r="L30">
        <v>1371</v>
      </c>
      <c r="N30">
        <v>1013</v>
      </c>
      <c r="O30" t="s">
        <v>21</v>
      </c>
      <c r="P30" t="s">
        <v>21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3</v>
      </c>
      <c r="AG30">
        <v>0</v>
      </c>
      <c r="AH30">
        <v>2</v>
      </c>
      <c r="AI30">
        <v>52667789</v>
      </c>
      <c r="AJ30">
        <v>31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ROW(Source!A31)</f>
        <v>31</v>
      </c>
      <c r="B31">
        <v>52667809</v>
      </c>
      <c r="C31">
        <v>52667772</v>
      </c>
      <c r="D31">
        <v>50720349</v>
      </c>
      <c r="E31">
        <v>116</v>
      </c>
      <c r="F31">
        <v>1</v>
      </c>
      <c r="G31">
        <v>1</v>
      </c>
      <c r="H31">
        <v>3</v>
      </c>
      <c r="I31" t="s">
        <v>70</v>
      </c>
      <c r="J31" t="s">
        <v>3</v>
      </c>
      <c r="K31" t="s">
        <v>71</v>
      </c>
      <c r="L31">
        <v>1371</v>
      </c>
      <c r="N31">
        <v>1013</v>
      </c>
      <c r="O31" t="s">
        <v>21</v>
      </c>
      <c r="P31" t="s">
        <v>21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3</v>
      </c>
      <c r="AG31">
        <v>0</v>
      </c>
      <c r="AH31">
        <v>2</v>
      </c>
      <c r="AI31">
        <v>52667790</v>
      </c>
      <c r="AJ31">
        <v>32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ROW(Source!A41)</f>
        <v>41</v>
      </c>
      <c r="B32">
        <v>52667823</v>
      </c>
      <c r="C32">
        <v>52667819</v>
      </c>
      <c r="D32">
        <v>50715276</v>
      </c>
      <c r="E32">
        <v>116</v>
      </c>
      <c r="F32">
        <v>1</v>
      </c>
      <c r="G32">
        <v>1</v>
      </c>
      <c r="H32">
        <v>1</v>
      </c>
      <c r="I32" t="s">
        <v>496</v>
      </c>
      <c r="J32" t="s">
        <v>3</v>
      </c>
      <c r="K32" t="s">
        <v>497</v>
      </c>
      <c r="L32">
        <v>1191</v>
      </c>
      <c r="N32">
        <v>1013</v>
      </c>
      <c r="O32" t="s">
        <v>481</v>
      </c>
      <c r="P32" t="s">
        <v>481</v>
      </c>
      <c r="Q32">
        <v>1</v>
      </c>
      <c r="X32">
        <v>0.22</v>
      </c>
      <c r="Y32">
        <v>0</v>
      </c>
      <c r="Z32">
        <v>0</v>
      </c>
      <c r="AA32">
        <v>0</v>
      </c>
      <c r="AB32">
        <v>748.18</v>
      </c>
      <c r="AC32">
        <v>0</v>
      </c>
      <c r="AD32">
        <v>1</v>
      </c>
      <c r="AE32">
        <v>1</v>
      </c>
      <c r="AF32" t="s">
        <v>3</v>
      </c>
      <c r="AG32">
        <v>0.22</v>
      </c>
      <c r="AH32">
        <v>2</v>
      </c>
      <c r="AI32">
        <v>52667820</v>
      </c>
      <c r="AJ32">
        <v>33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ROW(Source!A41)</f>
        <v>41</v>
      </c>
      <c r="B33">
        <v>52667824</v>
      </c>
      <c r="C33">
        <v>52667819</v>
      </c>
      <c r="D33">
        <v>50715465</v>
      </c>
      <c r="E33">
        <v>116</v>
      </c>
      <c r="F33">
        <v>1</v>
      </c>
      <c r="G33">
        <v>1</v>
      </c>
      <c r="H33">
        <v>1</v>
      </c>
      <c r="I33" t="s">
        <v>482</v>
      </c>
      <c r="J33" t="s">
        <v>3</v>
      </c>
      <c r="K33" t="s">
        <v>483</v>
      </c>
      <c r="L33">
        <v>1191</v>
      </c>
      <c r="N33">
        <v>1013</v>
      </c>
      <c r="O33" t="s">
        <v>481</v>
      </c>
      <c r="P33" t="s">
        <v>481</v>
      </c>
      <c r="Q33">
        <v>1</v>
      </c>
      <c r="X33">
        <v>0.23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0.23</v>
      </c>
      <c r="AH33">
        <v>2</v>
      </c>
      <c r="AI33">
        <v>52667821</v>
      </c>
      <c r="AJ33">
        <v>34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ROW(Source!A41)</f>
        <v>41</v>
      </c>
      <c r="B34">
        <v>52667825</v>
      </c>
      <c r="C34">
        <v>52667819</v>
      </c>
      <c r="D34">
        <v>50836342</v>
      </c>
      <c r="E34">
        <v>1</v>
      </c>
      <c r="F34">
        <v>1</v>
      </c>
      <c r="G34">
        <v>1</v>
      </c>
      <c r="H34">
        <v>2</v>
      </c>
      <c r="I34" t="s">
        <v>498</v>
      </c>
      <c r="J34" t="s">
        <v>499</v>
      </c>
      <c r="K34" t="s">
        <v>500</v>
      </c>
      <c r="L34">
        <v>1368</v>
      </c>
      <c r="N34">
        <v>1011</v>
      </c>
      <c r="O34" t="s">
        <v>487</v>
      </c>
      <c r="P34" t="s">
        <v>487</v>
      </c>
      <c r="Q34">
        <v>1</v>
      </c>
      <c r="X34">
        <v>0.23</v>
      </c>
      <c r="Y34">
        <v>0</v>
      </c>
      <c r="Z34">
        <v>2088.77</v>
      </c>
      <c r="AA34">
        <v>932.95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0.23</v>
      </c>
      <c r="AH34">
        <v>2</v>
      </c>
      <c r="AI34">
        <v>52667822</v>
      </c>
      <c r="AJ34">
        <v>35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ROW(Source!A42)</f>
        <v>42</v>
      </c>
      <c r="B35">
        <v>52667830</v>
      </c>
      <c r="C35">
        <v>52667826</v>
      </c>
      <c r="D35">
        <v>50715276</v>
      </c>
      <c r="E35">
        <v>116</v>
      </c>
      <c r="F35">
        <v>1</v>
      </c>
      <c r="G35">
        <v>1</v>
      </c>
      <c r="H35">
        <v>1</v>
      </c>
      <c r="I35" t="s">
        <v>496</v>
      </c>
      <c r="J35" t="s">
        <v>3</v>
      </c>
      <c r="K35" t="s">
        <v>497</v>
      </c>
      <c r="L35">
        <v>1191</v>
      </c>
      <c r="N35">
        <v>1013</v>
      </c>
      <c r="O35" t="s">
        <v>481</v>
      </c>
      <c r="P35" t="s">
        <v>481</v>
      </c>
      <c r="Q35">
        <v>1</v>
      </c>
      <c r="X35">
        <v>0.22</v>
      </c>
      <c r="Y35">
        <v>0</v>
      </c>
      <c r="Z35">
        <v>0</v>
      </c>
      <c r="AA35">
        <v>0</v>
      </c>
      <c r="AB35">
        <v>748.18</v>
      </c>
      <c r="AC35">
        <v>0</v>
      </c>
      <c r="AD35">
        <v>1</v>
      </c>
      <c r="AE35">
        <v>1</v>
      </c>
      <c r="AF35" t="s">
        <v>78</v>
      </c>
      <c r="AG35">
        <v>0.27500000000000002</v>
      </c>
      <c r="AH35">
        <v>2</v>
      </c>
      <c r="AI35">
        <v>52667827</v>
      </c>
      <c r="AJ35">
        <v>36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ROW(Source!A42)</f>
        <v>42</v>
      </c>
      <c r="B36">
        <v>52667831</v>
      </c>
      <c r="C36">
        <v>52667826</v>
      </c>
      <c r="D36">
        <v>50715465</v>
      </c>
      <c r="E36">
        <v>116</v>
      </c>
      <c r="F36">
        <v>1</v>
      </c>
      <c r="G36">
        <v>1</v>
      </c>
      <c r="H36">
        <v>1</v>
      </c>
      <c r="I36" t="s">
        <v>482</v>
      </c>
      <c r="J36" t="s">
        <v>3</v>
      </c>
      <c r="K36" t="s">
        <v>483</v>
      </c>
      <c r="L36">
        <v>1191</v>
      </c>
      <c r="N36">
        <v>1013</v>
      </c>
      <c r="O36" t="s">
        <v>481</v>
      </c>
      <c r="P36" t="s">
        <v>481</v>
      </c>
      <c r="Q36">
        <v>1</v>
      </c>
      <c r="X36">
        <v>0.23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78</v>
      </c>
      <c r="AG36">
        <v>0.28750000000000003</v>
      </c>
      <c r="AH36">
        <v>2</v>
      </c>
      <c r="AI36">
        <v>52667828</v>
      </c>
      <c r="AJ36">
        <v>37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ROW(Source!A42)</f>
        <v>42</v>
      </c>
      <c r="B37">
        <v>52667832</v>
      </c>
      <c r="C37">
        <v>52667826</v>
      </c>
      <c r="D37">
        <v>50836342</v>
      </c>
      <c r="E37">
        <v>1</v>
      </c>
      <c r="F37">
        <v>1</v>
      </c>
      <c r="G37">
        <v>1</v>
      </c>
      <c r="H37">
        <v>2</v>
      </c>
      <c r="I37" t="s">
        <v>498</v>
      </c>
      <c r="J37" t="s">
        <v>499</v>
      </c>
      <c r="K37" t="s">
        <v>500</v>
      </c>
      <c r="L37">
        <v>1368</v>
      </c>
      <c r="N37">
        <v>1011</v>
      </c>
      <c r="O37" t="s">
        <v>487</v>
      </c>
      <c r="P37" t="s">
        <v>487</v>
      </c>
      <c r="Q37">
        <v>1</v>
      </c>
      <c r="X37">
        <v>0.23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78</v>
      </c>
      <c r="AG37">
        <v>0.28750000000000003</v>
      </c>
      <c r="AH37">
        <v>2</v>
      </c>
      <c r="AI37">
        <v>52667829</v>
      </c>
      <c r="AJ37">
        <v>38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ROW(Source!A43)</f>
        <v>43</v>
      </c>
      <c r="B38">
        <v>52667864</v>
      </c>
      <c r="C38">
        <v>52667833</v>
      </c>
      <c r="D38">
        <v>50715276</v>
      </c>
      <c r="E38">
        <v>116</v>
      </c>
      <c r="F38">
        <v>1</v>
      </c>
      <c r="G38">
        <v>1</v>
      </c>
      <c r="H38">
        <v>1</v>
      </c>
      <c r="I38" t="s">
        <v>496</v>
      </c>
      <c r="J38" t="s">
        <v>3</v>
      </c>
      <c r="K38" t="s">
        <v>497</v>
      </c>
      <c r="L38">
        <v>1191</v>
      </c>
      <c r="N38">
        <v>1013</v>
      </c>
      <c r="O38" t="s">
        <v>481</v>
      </c>
      <c r="P38" t="s">
        <v>481</v>
      </c>
      <c r="Q38">
        <v>1</v>
      </c>
      <c r="X38">
        <v>5.98</v>
      </c>
      <c r="Y38">
        <v>0</v>
      </c>
      <c r="Z38">
        <v>0</v>
      </c>
      <c r="AA38">
        <v>0</v>
      </c>
      <c r="AB38">
        <v>748.18</v>
      </c>
      <c r="AC38">
        <v>0</v>
      </c>
      <c r="AD38">
        <v>1</v>
      </c>
      <c r="AE38">
        <v>1</v>
      </c>
      <c r="AF38" t="s">
        <v>3</v>
      </c>
      <c r="AG38">
        <v>5.98</v>
      </c>
      <c r="AH38">
        <v>2</v>
      </c>
      <c r="AI38">
        <v>52667840</v>
      </c>
      <c r="AJ38">
        <v>39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ROW(Source!A43)</f>
        <v>43</v>
      </c>
      <c r="B39">
        <v>52667865</v>
      </c>
      <c r="C39">
        <v>52667833</v>
      </c>
      <c r="D39">
        <v>50715465</v>
      </c>
      <c r="E39">
        <v>116</v>
      </c>
      <c r="F39">
        <v>1</v>
      </c>
      <c r="G39">
        <v>1</v>
      </c>
      <c r="H39">
        <v>1</v>
      </c>
      <c r="I39" t="s">
        <v>482</v>
      </c>
      <c r="J39" t="s">
        <v>3</v>
      </c>
      <c r="K39" t="s">
        <v>483</v>
      </c>
      <c r="L39">
        <v>1191</v>
      </c>
      <c r="N39">
        <v>1013</v>
      </c>
      <c r="O39" t="s">
        <v>481</v>
      </c>
      <c r="P39" t="s">
        <v>481</v>
      </c>
      <c r="Q39">
        <v>1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3</v>
      </c>
      <c r="AG39">
        <v>2</v>
      </c>
      <c r="AH39">
        <v>2</v>
      </c>
      <c r="AI39">
        <v>52667841</v>
      </c>
      <c r="AJ39">
        <v>40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ROW(Source!A43)</f>
        <v>43</v>
      </c>
      <c r="B40">
        <v>52667866</v>
      </c>
      <c r="C40">
        <v>52667833</v>
      </c>
      <c r="D40">
        <v>50836342</v>
      </c>
      <c r="E40">
        <v>1</v>
      </c>
      <c r="F40">
        <v>1</v>
      </c>
      <c r="G40">
        <v>1</v>
      </c>
      <c r="H40">
        <v>2</v>
      </c>
      <c r="I40" t="s">
        <v>498</v>
      </c>
      <c r="J40" t="s">
        <v>499</v>
      </c>
      <c r="K40" t="s">
        <v>500</v>
      </c>
      <c r="L40">
        <v>1368</v>
      </c>
      <c r="N40">
        <v>1011</v>
      </c>
      <c r="O40" t="s">
        <v>487</v>
      </c>
      <c r="P40" t="s">
        <v>487</v>
      </c>
      <c r="Q40">
        <v>1</v>
      </c>
      <c r="X40">
        <v>1.6</v>
      </c>
      <c r="Y40">
        <v>0</v>
      </c>
      <c r="Z40">
        <v>2088.77</v>
      </c>
      <c r="AA40">
        <v>932.95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1.6</v>
      </c>
      <c r="AH40">
        <v>2</v>
      </c>
      <c r="AI40">
        <v>52667842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ROW(Source!A43)</f>
        <v>43</v>
      </c>
      <c r="B41">
        <v>52667867</v>
      </c>
      <c r="C41">
        <v>52667833</v>
      </c>
      <c r="D41">
        <v>50837347</v>
      </c>
      <c r="E41">
        <v>1</v>
      </c>
      <c r="F41">
        <v>1</v>
      </c>
      <c r="G41">
        <v>1</v>
      </c>
      <c r="H41">
        <v>2</v>
      </c>
      <c r="I41" t="s">
        <v>502</v>
      </c>
      <c r="J41" t="s">
        <v>503</v>
      </c>
      <c r="K41" t="s">
        <v>504</v>
      </c>
      <c r="L41">
        <v>1368</v>
      </c>
      <c r="N41">
        <v>1011</v>
      </c>
      <c r="O41" t="s">
        <v>487</v>
      </c>
      <c r="P41" t="s">
        <v>487</v>
      </c>
      <c r="Q41">
        <v>1</v>
      </c>
      <c r="X41">
        <v>0.4</v>
      </c>
      <c r="Y41">
        <v>0</v>
      </c>
      <c r="Z41">
        <v>641.70000000000005</v>
      </c>
      <c r="AA41">
        <v>811.79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0.4</v>
      </c>
      <c r="AH41">
        <v>2</v>
      </c>
      <c r="AI41">
        <v>52667843</v>
      </c>
      <c r="AJ41">
        <v>42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ROW(Source!A43)</f>
        <v>43</v>
      </c>
      <c r="B42">
        <v>52667868</v>
      </c>
      <c r="C42">
        <v>52667833</v>
      </c>
      <c r="D42">
        <v>50785172</v>
      </c>
      <c r="E42">
        <v>1</v>
      </c>
      <c r="F42">
        <v>1</v>
      </c>
      <c r="G42">
        <v>1</v>
      </c>
      <c r="H42">
        <v>3</v>
      </c>
      <c r="I42" t="s">
        <v>505</v>
      </c>
      <c r="J42" t="s">
        <v>506</v>
      </c>
      <c r="K42" t="s">
        <v>507</v>
      </c>
      <c r="L42">
        <v>1346</v>
      </c>
      <c r="N42">
        <v>1009</v>
      </c>
      <c r="O42" t="s">
        <v>48</v>
      </c>
      <c r="P42" t="s">
        <v>48</v>
      </c>
      <c r="Q42">
        <v>1</v>
      </c>
      <c r="X42">
        <v>0.1</v>
      </c>
      <c r="Y42">
        <v>238.29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0.1</v>
      </c>
      <c r="AH42">
        <v>2</v>
      </c>
      <c r="AI42">
        <v>52667844</v>
      </c>
      <c r="AJ42">
        <v>43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ROW(Source!A43)</f>
        <v>43</v>
      </c>
      <c r="B43">
        <v>52667869</v>
      </c>
      <c r="C43">
        <v>52667833</v>
      </c>
      <c r="D43">
        <v>50785179</v>
      </c>
      <c r="E43">
        <v>1</v>
      </c>
      <c r="F43">
        <v>1</v>
      </c>
      <c r="G43">
        <v>1</v>
      </c>
      <c r="H43">
        <v>3</v>
      </c>
      <c r="I43" t="s">
        <v>508</v>
      </c>
      <c r="J43" t="s">
        <v>509</v>
      </c>
      <c r="K43" t="s">
        <v>510</v>
      </c>
      <c r="L43">
        <v>1346</v>
      </c>
      <c r="N43">
        <v>1009</v>
      </c>
      <c r="O43" t="s">
        <v>48</v>
      </c>
      <c r="P43" t="s">
        <v>48</v>
      </c>
      <c r="Q43">
        <v>1</v>
      </c>
      <c r="X43">
        <v>0.03</v>
      </c>
      <c r="Y43">
        <v>58.53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0.03</v>
      </c>
      <c r="AH43">
        <v>2</v>
      </c>
      <c r="AI43">
        <v>52667845</v>
      </c>
      <c r="AJ43">
        <v>44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ROW(Source!A43)</f>
        <v>43</v>
      </c>
      <c r="B44">
        <v>52667870</v>
      </c>
      <c r="C44">
        <v>52667833</v>
      </c>
      <c r="D44">
        <v>50788689</v>
      </c>
      <c r="E44">
        <v>1</v>
      </c>
      <c r="F44">
        <v>1</v>
      </c>
      <c r="G44">
        <v>1</v>
      </c>
      <c r="H44">
        <v>3</v>
      </c>
      <c r="I44" t="s">
        <v>46</v>
      </c>
      <c r="J44" t="s">
        <v>49</v>
      </c>
      <c r="K44" t="s">
        <v>47</v>
      </c>
      <c r="L44">
        <v>1346</v>
      </c>
      <c r="N44">
        <v>1009</v>
      </c>
      <c r="O44" t="s">
        <v>48</v>
      </c>
      <c r="P44" t="s">
        <v>48</v>
      </c>
      <c r="Q44">
        <v>1</v>
      </c>
      <c r="X44">
        <v>0</v>
      </c>
      <c r="Y44">
        <v>174.93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3</v>
      </c>
      <c r="AG44">
        <v>0</v>
      </c>
      <c r="AH44">
        <v>2</v>
      </c>
      <c r="AI44">
        <v>52667846</v>
      </c>
      <c r="AJ44">
        <v>45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ROW(Source!A43)</f>
        <v>43</v>
      </c>
      <c r="B45">
        <v>52667871</v>
      </c>
      <c r="C45">
        <v>52667833</v>
      </c>
      <c r="D45">
        <v>50789827</v>
      </c>
      <c r="E45">
        <v>1</v>
      </c>
      <c r="F45">
        <v>1</v>
      </c>
      <c r="G45">
        <v>1</v>
      </c>
      <c r="H45">
        <v>3</v>
      </c>
      <c r="I45" t="s">
        <v>511</v>
      </c>
      <c r="J45" t="s">
        <v>512</v>
      </c>
      <c r="K45" t="s">
        <v>513</v>
      </c>
      <c r="L45">
        <v>1346</v>
      </c>
      <c r="N45">
        <v>1009</v>
      </c>
      <c r="O45" t="s">
        <v>48</v>
      </c>
      <c r="P45" t="s">
        <v>48</v>
      </c>
      <c r="Q45">
        <v>1</v>
      </c>
      <c r="X45">
        <v>0.02</v>
      </c>
      <c r="Y45">
        <v>56.11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0.02</v>
      </c>
      <c r="AH45">
        <v>2</v>
      </c>
      <c r="AI45">
        <v>52667847</v>
      </c>
      <c r="AJ45">
        <v>46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ROW(Source!A43)</f>
        <v>43</v>
      </c>
      <c r="B46">
        <v>52667872</v>
      </c>
      <c r="C46">
        <v>52667833</v>
      </c>
      <c r="D46">
        <v>50716825</v>
      </c>
      <c r="E46">
        <v>116</v>
      </c>
      <c r="F46">
        <v>1</v>
      </c>
      <c r="G46">
        <v>1</v>
      </c>
      <c r="H46">
        <v>3</v>
      </c>
      <c r="I46" t="s">
        <v>51</v>
      </c>
      <c r="J46" t="s">
        <v>3</v>
      </c>
      <c r="K46" t="s">
        <v>52</v>
      </c>
      <c r="L46">
        <v>1371</v>
      </c>
      <c r="N46">
        <v>1013</v>
      </c>
      <c r="O46" t="s">
        <v>21</v>
      </c>
      <c r="P46" t="s">
        <v>21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3</v>
      </c>
      <c r="AG46">
        <v>0</v>
      </c>
      <c r="AH46">
        <v>2</v>
      </c>
      <c r="AI46">
        <v>52667848</v>
      </c>
      <c r="AJ46">
        <v>47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ROW(Source!A43)</f>
        <v>43</v>
      </c>
      <c r="B47">
        <v>52667854</v>
      </c>
      <c r="C47">
        <v>52667833</v>
      </c>
      <c r="D47">
        <v>50717502</v>
      </c>
      <c r="E47">
        <v>116</v>
      </c>
      <c r="F47">
        <v>1</v>
      </c>
      <c r="G47">
        <v>1</v>
      </c>
      <c r="H47">
        <v>3</v>
      </c>
      <c r="I47" t="s">
        <v>54</v>
      </c>
      <c r="J47" t="s">
        <v>3</v>
      </c>
      <c r="K47" t="s">
        <v>55</v>
      </c>
      <c r="L47">
        <v>1348</v>
      </c>
      <c r="N47">
        <v>1009</v>
      </c>
      <c r="O47" t="s">
        <v>56</v>
      </c>
      <c r="P47" t="s">
        <v>56</v>
      </c>
      <c r="Q47">
        <v>1000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2</v>
      </c>
      <c r="AI47">
        <v>52667849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ROW(Source!A43)</f>
        <v>43</v>
      </c>
      <c r="B48">
        <v>52667855</v>
      </c>
      <c r="C48">
        <v>52667833</v>
      </c>
      <c r="D48">
        <v>50717646</v>
      </c>
      <c r="E48">
        <v>116</v>
      </c>
      <c r="F48">
        <v>1</v>
      </c>
      <c r="G48">
        <v>1</v>
      </c>
      <c r="H48">
        <v>3</v>
      </c>
      <c r="I48" t="s">
        <v>58</v>
      </c>
      <c r="J48" t="s">
        <v>3</v>
      </c>
      <c r="K48" t="s">
        <v>59</v>
      </c>
      <c r="L48">
        <v>1346</v>
      </c>
      <c r="N48">
        <v>1009</v>
      </c>
      <c r="O48" t="s">
        <v>48</v>
      </c>
      <c r="P48" t="s">
        <v>48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2</v>
      </c>
      <c r="AI48">
        <v>52667850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ROW(Source!A43)</f>
        <v>43</v>
      </c>
      <c r="B49">
        <v>52667856</v>
      </c>
      <c r="C49">
        <v>52667833</v>
      </c>
      <c r="D49">
        <v>50717980</v>
      </c>
      <c r="E49">
        <v>116</v>
      </c>
      <c r="F49">
        <v>1</v>
      </c>
      <c r="G49">
        <v>1</v>
      </c>
      <c r="H49">
        <v>3</v>
      </c>
      <c r="I49" t="s">
        <v>61</v>
      </c>
      <c r="J49" t="s">
        <v>3</v>
      </c>
      <c r="K49" t="s">
        <v>62</v>
      </c>
      <c r="L49">
        <v>1348</v>
      </c>
      <c r="N49">
        <v>1009</v>
      </c>
      <c r="O49" t="s">
        <v>56</v>
      </c>
      <c r="P49" t="s">
        <v>56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3</v>
      </c>
      <c r="AG49">
        <v>0</v>
      </c>
      <c r="AH49">
        <v>2</v>
      </c>
      <c r="AI49">
        <v>52667851</v>
      </c>
      <c r="AJ49">
        <v>50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ROW(Source!A43)</f>
        <v>43</v>
      </c>
      <c r="B50">
        <v>52667857</v>
      </c>
      <c r="C50">
        <v>52667833</v>
      </c>
      <c r="D50">
        <v>50806105</v>
      </c>
      <c r="E50">
        <v>1</v>
      </c>
      <c r="F50">
        <v>1</v>
      </c>
      <c r="G50">
        <v>1</v>
      </c>
      <c r="H50">
        <v>3</v>
      </c>
      <c r="I50" t="s">
        <v>514</v>
      </c>
      <c r="J50" t="s">
        <v>515</v>
      </c>
      <c r="K50" t="s">
        <v>516</v>
      </c>
      <c r="L50">
        <v>1348</v>
      </c>
      <c r="N50">
        <v>1009</v>
      </c>
      <c r="O50" t="s">
        <v>56</v>
      </c>
      <c r="P50" t="s">
        <v>56</v>
      </c>
      <c r="Q50">
        <v>1000</v>
      </c>
      <c r="X50">
        <v>4.0000000000000002E-4</v>
      </c>
      <c r="Y50">
        <v>61265.39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4.0000000000000002E-4</v>
      </c>
      <c r="AH50">
        <v>2</v>
      </c>
      <c r="AI50">
        <v>52667852</v>
      </c>
      <c r="AJ50">
        <v>51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ROW(Source!A43)</f>
        <v>43</v>
      </c>
      <c r="B51">
        <v>52667858</v>
      </c>
      <c r="C51">
        <v>52667833</v>
      </c>
      <c r="D51">
        <v>50806131</v>
      </c>
      <c r="E51">
        <v>1</v>
      </c>
      <c r="F51">
        <v>1</v>
      </c>
      <c r="G51">
        <v>1</v>
      </c>
      <c r="H51">
        <v>3</v>
      </c>
      <c r="I51" t="s">
        <v>517</v>
      </c>
      <c r="J51" t="s">
        <v>518</v>
      </c>
      <c r="K51" t="s">
        <v>519</v>
      </c>
      <c r="L51">
        <v>1348</v>
      </c>
      <c r="N51">
        <v>1009</v>
      </c>
      <c r="O51" t="s">
        <v>56</v>
      </c>
      <c r="P51" t="s">
        <v>56</v>
      </c>
      <c r="Q51">
        <v>1000</v>
      </c>
      <c r="X51">
        <v>1E-4</v>
      </c>
      <c r="Y51">
        <v>80020.98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1E-4</v>
      </c>
      <c r="AH51">
        <v>2</v>
      </c>
      <c r="AI51">
        <v>52667853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ROW(Source!A43)</f>
        <v>43</v>
      </c>
      <c r="B52">
        <v>52667859</v>
      </c>
      <c r="C52">
        <v>52667833</v>
      </c>
      <c r="D52">
        <v>50813739</v>
      </c>
      <c r="E52">
        <v>1</v>
      </c>
      <c r="F52">
        <v>1</v>
      </c>
      <c r="G52">
        <v>1</v>
      </c>
      <c r="H52">
        <v>3</v>
      </c>
      <c r="I52" t="s">
        <v>41</v>
      </c>
      <c r="J52" t="s">
        <v>44</v>
      </c>
      <c r="K52" t="s">
        <v>42</v>
      </c>
      <c r="L52">
        <v>1425</v>
      </c>
      <c r="N52">
        <v>1013</v>
      </c>
      <c r="O52" t="s">
        <v>43</v>
      </c>
      <c r="P52" t="s">
        <v>43</v>
      </c>
      <c r="Q52">
        <v>1</v>
      </c>
      <c r="X52">
        <v>0.06</v>
      </c>
      <c r="Y52">
        <v>1031.73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0.06</v>
      </c>
      <c r="AH52">
        <v>2</v>
      </c>
      <c r="AI52">
        <v>52667834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ROW(Source!A43)</f>
        <v>43</v>
      </c>
      <c r="B53">
        <v>52667860</v>
      </c>
      <c r="C53">
        <v>52667833</v>
      </c>
      <c r="D53">
        <v>50720299</v>
      </c>
      <c r="E53">
        <v>116</v>
      </c>
      <c r="F53">
        <v>1</v>
      </c>
      <c r="G53">
        <v>1</v>
      </c>
      <c r="H53">
        <v>3</v>
      </c>
      <c r="I53" t="s">
        <v>64</v>
      </c>
      <c r="J53" t="s">
        <v>3</v>
      </c>
      <c r="K53" t="s">
        <v>65</v>
      </c>
      <c r="L53">
        <v>1371</v>
      </c>
      <c r="N53">
        <v>1013</v>
      </c>
      <c r="O53" t="s">
        <v>21</v>
      </c>
      <c r="P53" t="s">
        <v>21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3</v>
      </c>
      <c r="AG53">
        <v>0</v>
      </c>
      <c r="AH53">
        <v>2</v>
      </c>
      <c r="AI53">
        <v>52667835</v>
      </c>
      <c r="AJ53">
        <v>55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ROW(Source!A43)</f>
        <v>43</v>
      </c>
      <c r="B54">
        <v>52667861</v>
      </c>
      <c r="C54">
        <v>52667833</v>
      </c>
      <c r="D54">
        <v>50720312</v>
      </c>
      <c r="E54">
        <v>116</v>
      </c>
      <c r="F54">
        <v>1</v>
      </c>
      <c r="G54">
        <v>1</v>
      </c>
      <c r="H54">
        <v>3</v>
      </c>
      <c r="I54" t="s">
        <v>92</v>
      </c>
      <c r="J54" t="s">
        <v>3</v>
      </c>
      <c r="K54" t="s">
        <v>93</v>
      </c>
      <c r="L54">
        <v>1346</v>
      </c>
      <c r="N54">
        <v>1009</v>
      </c>
      <c r="O54" t="s">
        <v>48</v>
      </c>
      <c r="P54" t="s">
        <v>48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3</v>
      </c>
      <c r="AG54">
        <v>0</v>
      </c>
      <c r="AH54">
        <v>2</v>
      </c>
      <c r="AI54">
        <v>52667836</v>
      </c>
      <c r="AJ54">
        <v>56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ROW(Source!A43)</f>
        <v>43</v>
      </c>
      <c r="B55">
        <v>52667862</v>
      </c>
      <c r="C55">
        <v>52667833</v>
      </c>
      <c r="D55">
        <v>50720345</v>
      </c>
      <c r="E55">
        <v>116</v>
      </c>
      <c r="F55">
        <v>1</v>
      </c>
      <c r="G55">
        <v>1</v>
      </c>
      <c r="H55">
        <v>3</v>
      </c>
      <c r="I55" t="s">
        <v>67</v>
      </c>
      <c r="J55" t="s">
        <v>3</v>
      </c>
      <c r="K55" t="s">
        <v>68</v>
      </c>
      <c r="L55">
        <v>1371</v>
      </c>
      <c r="N55">
        <v>1013</v>
      </c>
      <c r="O55" t="s">
        <v>21</v>
      </c>
      <c r="P55" t="s">
        <v>21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3</v>
      </c>
      <c r="AG55">
        <v>0</v>
      </c>
      <c r="AH55">
        <v>2</v>
      </c>
      <c r="AI55">
        <v>52667837</v>
      </c>
      <c r="AJ55">
        <v>57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ROW(Source!A43)</f>
        <v>43</v>
      </c>
      <c r="B56">
        <v>52667863</v>
      </c>
      <c r="C56">
        <v>52667833</v>
      </c>
      <c r="D56">
        <v>50720349</v>
      </c>
      <c r="E56">
        <v>116</v>
      </c>
      <c r="F56">
        <v>1</v>
      </c>
      <c r="G56">
        <v>1</v>
      </c>
      <c r="H56">
        <v>3</v>
      </c>
      <c r="I56" t="s">
        <v>70</v>
      </c>
      <c r="J56" t="s">
        <v>3</v>
      </c>
      <c r="K56" t="s">
        <v>71</v>
      </c>
      <c r="L56">
        <v>1371</v>
      </c>
      <c r="N56">
        <v>1013</v>
      </c>
      <c r="O56" t="s">
        <v>21</v>
      </c>
      <c r="P56" t="s">
        <v>21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3</v>
      </c>
      <c r="AG56">
        <v>0</v>
      </c>
      <c r="AH56">
        <v>2</v>
      </c>
      <c r="AI56">
        <v>52667838</v>
      </c>
      <c r="AJ56">
        <v>58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ROW(Source!A54)</f>
        <v>54</v>
      </c>
      <c r="B57">
        <v>52667887</v>
      </c>
      <c r="C57">
        <v>52667883</v>
      </c>
      <c r="D57">
        <v>50715276</v>
      </c>
      <c r="E57">
        <v>116</v>
      </c>
      <c r="F57">
        <v>1</v>
      </c>
      <c r="G57">
        <v>1</v>
      </c>
      <c r="H57">
        <v>1</v>
      </c>
      <c r="I57" t="s">
        <v>496</v>
      </c>
      <c r="J57" t="s">
        <v>3</v>
      </c>
      <c r="K57" t="s">
        <v>497</v>
      </c>
      <c r="L57">
        <v>1191</v>
      </c>
      <c r="N57">
        <v>1013</v>
      </c>
      <c r="O57" t="s">
        <v>481</v>
      </c>
      <c r="P57" t="s">
        <v>481</v>
      </c>
      <c r="Q57">
        <v>1</v>
      </c>
      <c r="X57">
        <v>0.22</v>
      </c>
      <c r="Y57">
        <v>0</v>
      </c>
      <c r="Z57">
        <v>0</v>
      </c>
      <c r="AA57">
        <v>0</v>
      </c>
      <c r="AB57">
        <v>748.18</v>
      </c>
      <c r="AC57">
        <v>0</v>
      </c>
      <c r="AD57">
        <v>1</v>
      </c>
      <c r="AE57">
        <v>1</v>
      </c>
      <c r="AF57" t="s">
        <v>3</v>
      </c>
      <c r="AG57">
        <v>0.22</v>
      </c>
      <c r="AH57">
        <v>2</v>
      </c>
      <c r="AI57">
        <v>52667884</v>
      </c>
      <c r="AJ57">
        <v>59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ROW(Source!A54)</f>
        <v>54</v>
      </c>
      <c r="B58">
        <v>52667888</v>
      </c>
      <c r="C58">
        <v>52667883</v>
      </c>
      <c r="D58">
        <v>50715465</v>
      </c>
      <c r="E58">
        <v>116</v>
      </c>
      <c r="F58">
        <v>1</v>
      </c>
      <c r="G58">
        <v>1</v>
      </c>
      <c r="H58">
        <v>1</v>
      </c>
      <c r="I58" t="s">
        <v>482</v>
      </c>
      <c r="J58" t="s">
        <v>3</v>
      </c>
      <c r="K58" t="s">
        <v>483</v>
      </c>
      <c r="L58">
        <v>1191</v>
      </c>
      <c r="N58">
        <v>1013</v>
      </c>
      <c r="O58" t="s">
        <v>481</v>
      </c>
      <c r="P58" t="s">
        <v>481</v>
      </c>
      <c r="Q58">
        <v>1</v>
      </c>
      <c r="X58">
        <v>0.23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0.23</v>
      </c>
      <c r="AH58">
        <v>2</v>
      </c>
      <c r="AI58">
        <v>52667885</v>
      </c>
      <c r="AJ58">
        <v>60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ROW(Source!A54)</f>
        <v>54</v>
      </c>
      <c r="B59">
        <v>52667889</v>
      </c>
      <c r="C59">
        <v>52667883</v>
      </c>
      <c r="D59">
        <v>50836342</v>
      </c>
      <c r="E59">
        <v>1</v>
      </c>
      <c r="F59">
        <v>1</v>
      </c>
      <c r="G59">
        <v>1</v>
      </c>
      <c r="H59">
        <v>2</v>
      </c>
      <c r="I59" t="s">
        <v>498</v>
      </c>
      <c r="J59" t="s">
        <v>499</v>
      </c>
      <c r="K59" t="s">
        <v>500</v>
      </c>
      <c r="L59">
        <v>1368</v>
      </c>
      <c r="N59">
        <v>1011</v>
      </c>
      <c r="O59" t="s">
        <v>487</v>
      </c>
      <c r="P59" t="s">
        <v>487</v>
      </c>
      <c r="Q59">
        <v>1</v>
      </c>
      <c r="X59">
        <v>0.23</v>
      </c>
      <c r="Y59">
        <v>0</v>
      </c>
      <c r="Z59">
        <v>2088.77</v>
      </c>
      <c r="AA59">
        <v>932.95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0.23</v>
      </c>
      <c r="AH59">
        <v>2</v>
      </c>
      <c r="AI59">
        <v>52667886</v>
      </c>
      <c r="AJ59">
        <v>61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ROW(Source!A55)</f>
        <v>55</v>
      </c>
      <c r="B60">
        <v>52667894</v>
      </c>
      <c r="C60">
        <v>52667890</v>
      </c>
      <c r="D60">
        <v>50715276</v>
      </c>
      <c r="E60">
        <v>116</v>
      </c>
      <c r="F60">
        <v>1</v>
      </c>
      <c r="G60">
        <v>1</v>
      </c>
      <c r="H60">
        <v>1</v>
      </c>
      <c r="I60" t="s">
        <v>496</v>
      </c>
      <c r="J60" t="s">
        <v>3</v>
      </c>
      <c r="K60" t="s">
        <v>497</v>
      </c>
      <c r="L60">
        <v>1191</v>
      </c>
      <c r="N60">
        <v>1013</v>
      </c>
      <c r="O60" t="s">
        <v>481</v>
      </c>
      <c r="P60" t="s">
        <v>481</v>
      </c>
      <c r="Q60">
        <v>1</v>
      </c>
      <c r="X60">
        <v>0.22</v>
      </c>
      <c r="Y60">
        <v>0</v>
      </c>
      <c r="Z60">
        <v>0</v>
      </c>
      <c r="AA60">
        <v>0</v>
      </c>
      <c r="AB60">
        <v>748.18</v>
      </c>
      <c r="AC60">
        <v>0</v>
      </c>
      <c r="AD60">
        <v>1</v>
      </c>
      <c r="AE60">
        <v>1</v>
      </c>
      <c r="AF60" t="s">
        <v>78</v>
      </c>
      <c r="AG60">
        <v>0.27500000000000002</v>
      </c>
      <c r="AH60">
        <v>2</v>
      </c>
      <c r="AI60">
        <v>52667891</v>
      </c>
      <c r="AJ60">
        <v>62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ROW(Source!A55)</f>
        <v>55</v>
      </c>
      <c r="B61">
        <v>52667895</v>
      </c>
      <c r="C61">
        <v>52667890</v>
      </c>
      <c r="D61">
        <v>50715465</v>
      </c>
      <c r="E61">
        <v>116</v>
      </c>
      <c r="F61">
        <v>1</v>
      </c>
      <c r="G61">
        <v>1</v>
      </c>
      <c r="H61">
        <v>1</v>
      </c>
      <c r="I61" t="s">
        <v>482</v>
      </c>
      <c r="J61" t="s">
        <v>3</v>
      </c>
      <c r="K61" t="s">
        <v>483</v>
      </c>
      <c r="L61">
        <v>1191</v>
      </c>
      <c r="N61">
        <v>1013</v>
      </c>
      <c r="O61" t="s">
        <v>481</v>
      </c>
      <c r="P61" t="s">
        <v>481</v>
      </c>
      <c r="Q61">
        <v>1</v>
      </c>
      <c r="X61">
        <v>0.23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78</v>
      </c>
      <c r="AG61">
        <v>0.28750000000000003</v>
      </c>
      <c r="AH61">
        <v>2</v>
      </c>
      <c r="AI61">
        <v>52667892</v>
      </c>
      <c r="AJ61">
        <v>63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ROW(Source!A55)</f>
        <v>55</v>
      </c>
      <c r="B62">
        <v>52667896</v>
      </c>
      <c r="C62">
        <v>52667890</v>
      </c>
      <c r="D62">
        <v>50836342</v>
      </c>
      <c r="E62">
        <v>1</v>
      </c>
      <c r="F62">
        <v>1</v>
      </c>
      <c r="G62">
        <v>1</v>
      </c>
      <c r="H62">
        <v>2</v>
      </c>
      <c r="I62" t="s">
        <v>498</v>
      </c>
      <c r="J62" t="s">
        <v>499</v>
      </c>
      <c r="K62" t="s">
        <v>500</v>
      </c>
      <c r="L62">
        <v>1368</v>
      </c>
      <c r="N62">
        <v>1011</v>
      </c>
      <c r="O62" t="s">
        <v>487</v>
      </c>
      <c r="P62" t="s">
        <v>487</v>
      </c>
      <c r="Q62">
        <v>1</v>
      </c>
      <c r="X62">
        <v>0.23</v>
      </c>
      <c r="Y62">
        <v>0</v>
      </c>
      <c r="Z62">
        <v>2088.77</v>
      </c>
      <c r="AA62">
        <v>932.95</v>
      </c>
      <c r="AB62">
        <v>0</v>
      </c>
      <c r="AC62">
        <v>0</v>
      </c>
      <c r="AD62">
        <v>1</v>
      </c>
      <c r="AE62">
        <v>0</v>
      </c>
      <c r="AF62" t="s">
        <v>78</v>
      </c>
      <c r="AG62">
        <v>0.28750000000000003</v>
      </c>
      <c r="AH62">
        <v>2</v>
      </c>
      <c r="AI62">
        <v>52667893</v>
      </c>
      <c r="AJ62">
        <v>64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ROW(Source!A56)</f>
        <v>56</v>
      </c>
      <c r="B63">
        <v>52667918</v>
      </c>
      <c r="C63">
        <v>52667897</v>
      </c>
      <c r="D63">
        <v>50715276</v>
      </c>
      <c r="E63">
        <v>116</v>
      </c>
      <c r="F63">
        <v>1</v>
      </c>
      <c r="G63">
        <v>1</v>
      </c>
      <c r="H63">
        <v>1</v>
      </c>
      <c r="I63" t="s">
        <v>496</v>
      </c>
      <c r="J63" t="s">
        <v>3</v>
      </c>
      <c r="K63" t="s">
        <v>497</v>
      </c>
      <c r="L63">
        <v>1191</v>
      </c>
      <c r="N63">
        <v>1013</v>
      </c>
      <c r="O63" t="s">
        <v>481</v>
      </c>
      <c r="P63" t="s">
        <v>481</v>
      </c>
      <c r="Q63">
        <v>1</v>
      </c>
      <c r="X63">
        <v>9</v>
      </c>
      <c r="Y63">
        <v>0</v>
      </c>
      <c r="Z63">
        <v>0</v>
      </c>
      <c r="AA63">
        <v>0</v>
      </c>
      <c r="AB63">
        <v>748.18</v>
      </c>
      <c r="AC63">
        <v>0</v>
      </c>
      <c r="AD63">
        <v>1</v>
      </c>
      <c r="AE63">
        <v>1</v>
      </c>
      <c r="AF63" t="s">
        <v>3</v>
      </c>
      <c r="AG63">
        <v>9</v>
      </c>
      <c r="AH63">
        <v>2</v>
      </c>
      <c r="AI63">
        <v>52667898</v>
      </c>
      <c r="AJ63">
        <v>65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ROW(Source!A56)</f>
        <v>56</v>
      </c>
      <c r="B64">
        <v>52667919</v>
      </c>
      <c r="C64">
        <v>52667897</v>
      </c>
      <c r="D64">
        <v>50715465</v>
      </c>
      <c r="E64">
        <v>116</v>
      </c>
      <c r="F64">
        <v>1</v>
      </c>
      <c r="G64">
        <v>1</v>
      </c>
      <c r="H64">
        <v>1</v>
      </c>
      <c r="I64" t="s">
        <v>482</v>
      </c>
      <c r="J64" t="s">
        <v>3</v>
      </c>
      <c r="K64" t="s">
        <v>483</v>
      </c>
      <c r="L64">
        <v>1191</v>
      </c>
      <c r="N64">
        <v>1013</v>
      </c>
      <c r="O64" t="s">
        <v>481</v>
      </c>
      <c r="P64" t="s">
        <v>481</v>
      </c>
      <c r="Q64">
        <v>1</v>
      </c>
      <c r="X64">
        <v>3.21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</v>
      </c>
      <c r="AG64">
        <v>3.21</v>
      </c>
      <c r="AH64">
        <v>2</v>
      </c>
      <c r="AI64">
        <v>52667899</v>
      </c>
      <c r="AJ64">
        <v>66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ROW(Source!A56)</f>
        <v>56</v>
      </c>
      <c r="B65">
        <v>52667920</v>
      </c>
      <c r="C65">
        <v>52667897</v>
      </c>
      <c r="D65">
        <v>50836342</v>
      </c>
      <c r="E65">
        <v>1</v>
      </c>
      <c r="F65">
        <v>1</v>
      </c>
      <c r="G65">
        <v>1</v>
      </c>
      <c r="H65">
        <v>2</v>
      </c>
      <c r="I65" t="s">
        <v>498</v>
      </c>
      <c r="J65" t="s">
        <v>499</v>
      </c>
      <c r="K65" t="s">
        <v>500</v>
      </c>
      <c r="L65">
        <v>1368</v>
      </c>
      <c r="N65">
        <v>1011</v>
      </c>
      <c r="O65" t="s">
        <v>487</v>
      </c>
      <c r="P65" t="s">
        <v>487</v>
      </c>
      <c r="Q65">
        <v>1</v>
      </c>
      <c r="X65">
        <v>2.6</v>
      </c>
      <c r="Y65">
        <v>0</v>
      </c>
      <c r="Z65">
        <v>2088.77</v>
      </c>
      <c r="AA65">
        <v>932.95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2.6</v>
      </c>
      <c r="AH65">
        <v>2</v>
      </c>
      <c r="AI65">
        <v>52667900</v>
      </c>
      <c r="AJ65">
        <v>67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ROW(Source!A56)</f>
        <v>56</v>
      </c>
      <c r="B66">
        <v>52667921</v>
      </c>
      <c r="C66">
        <v>52667897</v>
      </c>
      <c r="D66">
        <v>50837347</v>
      </c>
      <c r="E66">
        <v>1</v>
      </c>
      <c r="F66">
        <v>1</v>
      </c>
      <c r="G66">
        <v>1</v>
      </c>
      <c r="H66">
        <v>2</v>
      </c>
      <c r="I66" t="s">
        <v>502</v>
      </c>
      <c r="J66" t="s">
        <v>503</v>
      </c>
      <c r="K66" t="s">
        <v>504</v>
      </c>
      <c r="L66">
        <v>1368</v>
      </c>
      <c r="N66">
        <v>1011</v>
      </c>
      <c r="O66" t="s">
        <v>487</v>
      </c>
      <c r="P66" t="s">
        <v>487</v>
      </c>
      <c r="Q66">
        <v>1</v>
      </c>
      <c r="X66">
        <v>0.61</v>
      </c>
      <c r="Y66">
        <v>0</v>
      </c>
      <c r="Z66">
        <v>641.70000000000005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0.61</v>
      </c>
      <c r="AH66">
        <v>2</v>
      </c>
      <c r="AI66">
        <v>52667901</v>
      </c>
      <c r="AJ66">
        <v>68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ROW(Source!A56)</f>
        <v>56</v>
      </c>
      <c r="B67">
        <v>52667922</v>
      </c>
      <c r="C67">
        <v>52667897</v>
      </c>
      <c r="D67">
        <v>50785172</v>
      </c>
      <c r="E67">
        <v>1</v>
      </c>
      <c r="F67">
        <v>1</v>
      </c>
      <c r="G67">
        <v>1</v>
      </c>
      <c r="H67">
        <v>3</v>
      </c>
      <c r="I67" t="s">
        <v>505</v>
      </c>
      <c r="J67" t="s">
        <v>506</v>
      </c>
      <c r="K67" t="s">
        <v>507</v>
      </c>
      <c r="L67">
        <v>1346</v>
      </c>
      <c r="N67">
        <v>1009</v>
      </c>
      <c r="O67" t="s">
        <v>48</v>
      </c>
      <c r="P67" t="s">
        <v>48</v>
      </c>
      <c r="Q67">
        <v>1</v>
      </c>
      <c r="X67">
        <v>0.1</v>
      </c>
      <c r="Y67">
        <v>238.29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</v>
      </c>
      <c r="AH67">
        <v>2</v>
      </c>
      <c r="AI67">
        <v>52667902</v>
      </c>
      <c r="AJ67">
        <v>69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ROW(Source!A56)</f>
        <v>56</v>
      </c>
      <c r="B68">
        <v>52667923</v>
      </c>
      <c r="C68">
        <v>52667897</v>
      </c>
      <c r="D68">
        <v>50785179</v>
      </c>
      <c r="E68">
        <v>1</v>
      </c>
      <c r="F68">
        <v>1</v>
      </c>
      <c r="G68">
        <v>1</v>
      </c>
      <c r="H68">
        <v>3</v>
      </c>
      <c r="I68" t="s">
        <v>508</v>
      </c>
      <c r="J68" t="s">
        <v>509</v>
      </c>
      <c r="K68" t="s">
        <v>510</v>
      </c>
      <c r="L68">
        <v>1346</v>
      </c>
      <c r="N68">
        <v>1009</v>
      </c>
      <c r="O68" t="s">
        <v>48</v>
      </c>
      <c r="P68" t="s">
        <v>48</v>
      </c>
      <c r="Q68">
        <v>1</v>
      </c>
      <c r="X68">
        <v>0.03</v>
      </c>
      <c r="Y68">
        <v>58.53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0.03</v>
      </c>
      <c r="AH68">
        <v>2</v>
      </c>
      <c r="AI68">
        <v>52667903</v>
      </c>
      <c r="AJ68">
        <v>70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ROW(Source!A56)</f>
        <v>56</v>
      </c>
      <c r="B69">
        <v>52667924</v>
      </c>
      <c r="C69">
        <v>52667897</v>
      </c>
      <c r="D69">
        <v>50788689</v>
      </c>
      <c r="E69">
        <v>1</v>
      </c>
      <c r="F69">
        <v>1</v>
      </c>
      <c r="G69">
        <v>1</v>
      </c>
      <c r="H69">
        <v>3</v>
      </c>
      <c r="I69" t="s">
        <v>46</v>
      </c>
      <c r="J69" t="s">
        <v>49</v>
      </c>
      <c r="K69" t="s">
        <v>47</v>
      </c>
      <c r="L69">
        <v>1346</v>
      </c>
      <c r="N69">
        <v>1009</v>
      </c>
      <c r="O69" t="s">
        <v>48</v>
      </c>
      <c r="P69" t="s">
        <v>48</v>
      </c>
      <c r="Q69">
        <v>1</v>
      </c>
      <c r="X69">
        <v>0</v>
      </c>
      <c r="Y69">
        <v>174.93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52667904</v>
      </c>
      <c r="AJ69">
        <v>71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ROW(Source!A56)</f>
        <v>56</v>
      </c>
      <c r="B70">
        <v>52667925</v>
      </c>
      <c r="C70">
        <v>52667897</v>
      </c>
      <c r="D70">
        <v>50789827</v>
      </c>
      <c r="E70">
        <v>1</v>
      </c>
      <c r="F70">
        <v>1</v>
      </c>
      <c r="G70">
        <v>1</v>
      </c>
      <c r="H70">
        <v>3</v>
      </c>
      <c r="I70" t="s">
        <v>511</v>
      </c>
      <c r="J70" t="s">
        <v>512</v>
      </c>
      <c r="K70" t="s">
        <v>513</v>
      </c>
      <c r="L70">
        <v>1346</v>
      </c>
      <c r="N70">
        <v>1009</v>
      </c>
      <c r="O70" t="s">
        <v>48</v>
      </c>
      <c r="P70" t="s">
        <v>48</v>
      </c>
      <c r="Q70">
        <v>1</v>
      </c>
      <c r="X70">
        <v>0.02</v>
      </c>
      <c r="Y70">
        <v>56.11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0.02</v>
      </c>
      <c r="AH70">
        <v>2</v>
      </c>
      <c r="AI70">
        <v>52667905</v>
      </c>
      <c r="AJ70">
        <v>72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ROW(Source!A56)</f>
        <v>56</v>
      </c>
      <c r="B71">
        <v>52667926</v>
      </c>
      <c r="C71">
        <v>52667897</v>
      </c>
      <c r="D71">
        <v>50716825</v>
      </c>
      <c r="E71">
        <v>116</v>
      </c>
      <c r="F71">
        <v>1</v>
      </c>
      <c r="G71">
        <v>1</v>
      </c>
      <c r="H71">
        <v>3</v>
      </c>
      <c r="I71" t="s">
        <v>51</v>
      </c>
      <c r="J71" t="s">
        <v>3</v>
      </c>
      <c r="K71" t="s">
        <v>52</v>
      </c>
      <c r="L71">
        <v>1371</v>
      </c>
      <c r="N71">
        <v>1013</v>
      </c>
      <c r="O71" t="s">
        <v>21</v>
      </c>
      <c r="P71" t="s">
        <v>21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3</v>
      </c>
      <c r="AG71">
        <v>0</v>
      </c>
      <c r="AH71">
        <v>2</v>
      </c>
      <c r="AI71">
        <v>52667906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ROW(Source!A56)</f>
        <v>56</v>
      </c>
      <c r="B72">
        <v>52667927</v>
      </c>
      <c r="C72">
        <v>52667897</v>
      </c>
      <c r="D72">
        <v>50717502</v>
      </c>
      <c r="E72">
        <v>116</v>
      </c>
      <c r="F72">
        <v>1</v>
      </c>
      <c r="G72">
        <v>1</v>
      </c>
      <c r="H72">
        <v>3</v>
      </c>
      <c r="I72" t="s">
        <v>54</v>
      </c>
      <c r="J72" t="s">
        <v>3</v>
      </c>
      <c r="K72" t="s">
        <v>55</v>
      </c>
      <c r="L72">
        <v>1348</v>
      </c>
      <c r="N72">
        <v>1009</v>
      </c>
      <c r="O72" t="s">
        <v>56</v>
      </c>
      <c r="P72" t="s">
        <v>56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2</v>
      </c>
      <c r="AI72">
        <v>52667907</v>
      </c>
      <c r="AJ72">
        <v>74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ROW(Source!A56)</f>
        <v>56</v>
      </c>
      <c r="B73">
        <v>52667928</v>
      </c>
      <c r="C73">
        <v>52667897</v>
      </c>
      <c r="D73">
        <v>50717646</v>
      </c>
      <c r="E73">
        <v>116</v>
      </c>
      <c r="F73">
        <v>1</v>
      </c>
      <c r="G73">
        <v>1</v>
      </c>
      <c r="H73">
        <v>3</v>
      </c>
      <c r="I73" t="s">
        <v>58</v>
      </c>
      <c r="J73" t="s">
        <v>3</v>
      </c>
      <c r="K73" t="s">
        <v>59</v>
      </c>
      <c r="L73">
        <v>1346</v>
      </c>
      <c r="N73">
        <v>1009</v>
      </c>
      <c r="O73" t="s">
        <v>48</v>
      </c>
      <c r="P73" t="s">
        <v>48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</v>
      </c>
      <c r="AG73">
        <v>0</v>
      </c>
      <c r="AH73">
        <v>2</v>
      </c>
      <c r="AI73">
        <v>52667908</v>
      </c>
      <c r="AJ73">
        <v>75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ROW(Source!A56)</f>
        <v>56</v>
      </c>
      <c r="B74">
        <v>52667929</v>
      </c>
      <c r="C74">
        <v>52667897</v>
      </c>
      <c r="D74">
        <v>50717980</v>
      </c>
      <c r="E74">
        <v>116</v>
      </c>
      <c r="F74">
        <v>1</v>
      </c>
      <c r="G74">
        <v>1</v>
      </c>
      <c r="H74">
        <v>3</v>
      </c>
      <c r="I74" t="s">
        <v>61</v>
      </c>
      <c r="J74" t="s">
        <v>3</v>
      </c>
      <c r="K74" t="s">
        <v>62</v>
      </c>
      <c r="L74">
        <v>1348</v>
      </c>
      <c r="N74">
        <v>1009</v>
      </c>
      <c r="O74" t="s">
        <v>56</v>
      </c>
      <c r="P74" t="s">
        <v>56</v>
      </c>
      <c r="Q74">
        <v>1000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3</v>
      </c>
      <c r="AG74">
        <v>0</v>
      </c>
      <c r="AH74">
        <v>2</v>
      </c>
      <c r="AI74">
        <v>52667909</v>
      </c>
      <c r="AJ74">
        <v>76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ROW(Source!A56)</f>
        <v>56</v>
      </c>
      <c r="B75">
        <v>52667930</v>
      </c>
      <c r="C75">
        <v>52667897</v>
      </c>
      <c r="D75">
        <v>50806105</v>
      </c>
      <c r="E75">
        <v>1</v>
      </c>
      <c r="F75">
        <v>1</v>
      </c>
      <c r="G75">
        <v>1</v>
      </c>
      <c r="H75">
        <v>3</v>
      </c>
      <c r="I75" t="s">
        <v>514</v>
      </c>
      <c r="J75" t="s">
        <v>515</v>
      </c>
      <c r="K75" t="s">
        <v>516</v>
      </c>
      <c r="L75">
        <v>1348</v>
      </c>
      <c r="N75">
        <v>1009</v>
      </c>
      <c r="O75" t="s">
        <v>56</v>
      </c>
      <c r="P75" t="s">
        <v>56</v>
      </c>
      <c r="Q75">
        <v>1000</v>
      </c>
      <c r="X75">
        <v>4.0000000000000002E-4</v>
      </c>
      <c r="Y75">
        <v>61265.39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4.0000000000000002E-4</v>
      </c>
      <c r="AH75">
        <v>2</v>
      </c>
      <c r="AI75">
        <v>52667910</v>
      </c>
      <c r="AJ75">
        <v>77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ROW(Source!A56)</f>
        <v>56</v>
      </c>
      <c r="B76">
        <v>52667931</v>
      </c>
      <c r="C76">
        <v>52667897</v>
      </c>
      <c r="D76">
        <v>50806131</v>
      </c>
      <c r="E76">
        <v>1</v>
      </c>
      <c r="F76">
        <v>1</v>
      </c>
      <c r="G76">
        <v>1</v>
      </c>
      <c r="H76">
        <v>3</v>
      </c>
      <c r="I76" t="s">
        <v>517</v>
      </c>
      <c r="J76" t="s">
        <v>518</v>
      </c>
      <c r="K76" t="s">
        <v>519</v>
      </c>
      <c r="L76">
        <v>1348</v>
      </c>
      <c r="N76">
        <v>1009</v>
      </c>
      <c r="O76" t="s">
        <v>56</v>
      </c>
      <c r="P76" t="s">
        <v>56</v>
      </c>
      <c r="Q76">
        <v>1000</v>
      </c>
      <c r="X76">
        <v>1E-4</v>
      </c>
      <c r="Y76">
        <v>80020.98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1E-4</v>
      </c>
      <c r="AH76">
        <v>2</v>
      </c>
      <c r="AI76">
        <v>52667911</v>
      </c>
      <c r="AJ76">
        <v>78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ROW(Source!A56)</f>
        <v>56</v>
      </c>
      <c r="B77">
        <v>52667932</v>
      </c>
      <c r="C77">
        <v>52667897</v>
      </c>
      <c r="D77">
        <v>50813739</v>
      </c>
      <c r="E77">
        <v>1</v>
      </c>
      <c r="F77">
        <v>1</v>
      </c>
      <c r="G77">
        <v>1</v>
      </c>
      <c r="H77">
        <v>3</v>
      </c>
      <c r="I77" t="s">
        <v>41</v>
      </c>
      <c r="J77" t="s">
        <v>44</v>
      </c>
      <c r="K77" t="s">
        <v>42</v>
      </c>
      <c r="L77">
        <v>1425</v>
      </c>
      <c r="N77">
        <v>1013</v>
      </c>
      <c r="O77" t="s">
        <v>43</v>
      </c>
      <c r="P77" t="s">
        <v>43</v>
      </c>
      <c r="Q77">
        <v>1</v>
      </c>
      <c r="X77">
        <v>0.06</v>
      </c>
      <c r="Y77">
        <v>1031.73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0.06</v>
      </c>
      <c r="AH77">
        <v>2</v>
      </c>
      <c r="AI77">
        <v>52667912</v>
      </c>
      <c r="AJ77">
        <v>79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ROW(Source!A56)</f>
        <v>56</v>
      </c>
      <c r="B78">
        <v>52667933</v>
      </c>
      <c r="C78">
        <v>52667897</v>
      </c>
      <c r="D78">
        <v>50720299</v>
      </c>
      <c r="E78">
        <v>116</v>
      </c>
      <c r="F78">
        <v>1</v>
      </c>
      <c r="G78">
        <v>1</v>
      </c>
      <c r="H78">
        <v>3</v>
      </c>
      <c r="I78" t="s">
        <v>64</v>
      </c>
      <c r="J78" t="s">
        <v>3</v>
      </c>
      <c r="K78" t="s">
        <v>65</v>
      </c>
      <c r="L78">
        <v>1371</v>
      </c>
      <c r="N78">
        <v>1013</v>
      </c>
      <c r="O78" t="s">
        <v>21</v>
      </c>
      <c r="P78" t="s">
        <v>21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52667913</v>
      </c>
      <c r="AJ78">
        <v>81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ROW(Source!A56)</f>
        <v>56</v>
      </c>
      <c r="B79">
        <v>52667934</v>
      </c>
      <c r="C79">
        <v>52667897</v>
      </c>
      <c r="D79">
        <v>50720312</v>
      </c>
      <c r="E79">
        <v>116</v>
      </c>
      <c r="F79">
        <v>1</v>
      </c>
      <c r="G79">
        <v>1</v>
      </c>
      <c r="H79">
        <v>3</v>
      </c>
      <c r="I79" t="s">
        <v>92</v>
      </c>
      <c r="J79" t="s">
        <v>3</v>
      </c>
      <c r="K79" t="s">
        <v>93</v>
      </c>
      <c r="L79">
        <v>1346</v>
      </c>
      <c r="N79">
        <v>1009</v>
      </c>
      <c r="O79" t="s">
        <v>48</v>
      </c>
      <c r="P79" t="s">
        <v>48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2</v>
      </c>
      <c r="AI79">
        <v>52667914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ROW(Source!A56)</f>
        <v>56</v>
      </c>
      <c r="B80">
        <v>52667935</v>
      </c>
      <c r="C80">
        <v>52667897</v>
      </c>
      <c r="D80">
        <v>50720345</v>
      </c>
      <c r="E80">
        <v>116</v>
      </c>
      <c r="F80">
        <v>1</v>
      </c>
      <c r="G80">
        <v>1</v>
      </c>
      <c r="H80">
        <v>3</v>
      </c>
      <c r="I80" t="s">
        <v>67</v>
      </c>
      <c r="J80" t="s">
        <v>3</v>
      </c>
      <c r="K80" t="s">
        <v>68</v>
      </c>
      <c r="L80">
        <v>1371</v>
      </c>
      <c r="N80">
        <v>1013</v>
      </c>
      <c r="O80" t="s">
        <v>21</v>
      </c>
      <c r="P80" t="s">
        <v>21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2</v>
      </c>
      <c r="AI80">
        <v>52667915</v>
      </c>
      <c r="AJ80">
        <v>83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ROW(Source!A56)</f>
        <v>56</v>
      </c>
      <c r="B81">
        <v>52667936</v>
      </c>
      <c r="C81">
        <v>52667897</v>
      </c>
      <c r="D81">
        <v>50720349</v>
      </c>
      <c r="E81">
        <v>116</v>
      </c>
      <c r="F81">
        <v>1</v>
      </c>
      <c r="G81">
        <v>1</v>
      </c>
      <c r="H81">
        <v>3</v>
      </c>
      <c r="I81" t="s">
        <v>70</v>
      </c>
      <c r="J81" t="s">
        <v>3</v>
      </c>
      <c r="K81" t="s">
        <v>71</v>
      </c>
      <c r="L81">
        <v>1371</v>
      </c>
      <c r="N81">
        <v>1013</v>
      </c>
      <c r="O81" t="s">
        <v>21</v>
      </c>
      <c r="P81" t="s">
        <v>21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2</v>
      </c>
      <c r="AI81">
        <v>52667916</v>
      </c>
      <c r="AJ81">
        <v>84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ROW(Source!A67)</f>
        <v>67</v>
      </c>
      <c r="B82">
        <v>52667951</v>
      </c>
      <c r="C82">
        <v>52667947</v>
      </c>
      <c r="D82">
        <v>50715276</v>
      </c>
      <c r="E82">
        <v>116</v>
      </c>
      <c r="F82">
        <v>1</v>
      </c>
      <c r="G82">
        <v>1</v>
      </c>
      <c r="H82">
        <v>1</v>
      </c>
      <c r="I82" t="s">
        <v>496</v>
      </c>
      <c r="J82" t="s">
        <v>3</v>
      </c>
      <c r="K82" t="s">
        <v>497</v>
      </c>
      <c r="L82">
        <v>1191</v>
      </c>
      <c r="N82">
        <v>1013</v>
      </c>
      <c r="O82" t="s">
        <v>481</v>
      </c>
      <c r="P82" t="s">
        <v>481</v>
      </c>
      <c r="Q82">
        <v>1</v>
      </c>
      <c r="X82">
        <v>0.22</v>
      </c>
      <c r="Y82">
        <v>0</v>
      </c>
      <c r="Z82">
        <v>0</v>
      </c>
      <c r="AA82">
        <v>0</v>
      </c>
      <c r="AB82">
        <v>748.18</v>
      </c>
      <c r="AC82">
        <v>0</v>
      </c>
      <c r="AD82">
        <v>1</v>
      </c>
      <c r="AE82">
        <v>1</v>
      </c>
      <c r="AF82" t="s">
        <v>3</v>
      </c>
      <c r="AG82">
        <v>0.22</v>
      </c>
      <c r="AH82">
        <v>2</v>
      </c>
      <c r="AI82">
        <v>52667948</v>
      </c>
      <c r="AJ82">
        <v>85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ROW(Source!A67)</f>
        <v>67</v>
      </c>
      <c r="B83">
        <v>52667952</v>
      </c>
      <c r="C83">
        <v>52667947</v>
      </c>
      <c r="D83">
        <v>50715465</v>
      </c>
      <c r="E83">
        <v>116</v>
      </c>
      <c r="F83">
        <v>1</v>
      </c>
      <c r="G83">
        <v>1</v>
      </c>
      <c r="H83">
        <v>1</v>
      </c>
      <c r="I83" t="s">
        <v>482</v>
      </c>
      <c r="J83" t="s">
        <v>3</v>
      </c>
      <c r="K83" t="s">
        <v>483</v>
      </c>
      <c r="L83">
        <v>1191</v>
      </c>
      <c r="N83">
        <v>1013</v>
      </c>
      <c r="O83" t="s">
        <v>481</v>
      </c>
      <c r="P83" t="s">
        <v>481</v>
      </c>
      <c r="Q83">
        <v>1</v>
      </c>
      <c r="X83">
        <v>0.23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0.23</v>
      </c>
      <c r="AH83">
        <v>2</v>
      </c>
      <c r="AI83">
        <v>52667949</v>
      </c>
      <c r="AJ83">
        <v>86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ROW(Source!A67)</f>
        <v>67</v>
      </c>
      <c r="B84">
        <v>52667953</v>
      </c>
      <c r="C84">
        <v>52667947</v>
      </c>
      <c r="D84">
        <v>50836342</v>
      </c>
      <c r="E84">
        <v>1</v>
      </c>
      <c r="F84">
        <v>1</v>
      </c>
      <c r="G84">
        <v>1</v>
      </c>
      <c r="H84">
        <v>2</v>
      </c>
      <c r="I84" t="s">
        <v>498</v>
      </c>
      <c r="J84" t="s">
        <v>499</v>
      </c>
      <c r="K84" t="s">
        <v>500</v>
      </c>
      <c r="L84">
        <v>1368</v>
      </c>
      <c r="N84">
        <v>1011</v>
      </c>
      <c r="O84" t="s">
        <v>487</v>
      </c>
      <c r="P84" t="s">
        <v>487</v>
      </c>
      <c r="Q84">
        <v>1</v>
      </c>
      <c r="X84">
        <v>0.23</v>
      </c>
      <c r="Y84">
        <v>0</v>
      </c>
      <c r="Z84">
        <v>2088.77</v>
      </c>
      <c r="AA84">
        <v>932.95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0.23</v>
      </c>
      <c r="AH84">
        <v>2</v>
      </c>
      <c r="AI84">
        <v>52667950</v>
      </c>
      <c r="AJ84">
        <v>87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ROW(Source!A68)</f>
        <v>68</v>
      </c>
      <c r="B85">
        <v>52667958</v>
      </c>
      <c r="C85">
        <v>52667954</v>
      </c>
      <c r="D85">
        <v>50715276</v>
      </c>
      <c r="E85">
        <v>116</v>
      </c>
      <c r="F85">
        <v>1</v>
      </c>
      <c r="G85">
        <v>1</v>
      </c>
      <c r="H85">
        <v>1</v>
      </c>
      <c r="I85" t="s">
        <v>496</v>
      </c>
      <c r="J85" t="s">
        <v>3</v>
      </c>
      <c r="K85" t="s">
        <v>497</v>
      </c>
      <c r="L85">
        <v>1191</v>
      </c>
      <c r="N85">
        <v>1013</v>
      </c>
      <c r="O85" t="s">
        <v>481</v>
      </c>
      <c r="P85" t="s">
        <v>481</v>
      </c>
      <c r="Q85">
        <v>1</v>
      </c>
      <c r="X85">
        <v>0.22</v>
      </c>
      <c r="Y85">
        <v>0</v>
      </c>
      <c r="Z85">
        <v>0</v>
      </c>
      <c r="AA85">
        <v>0</v>
      </c>
      <c r="AB85">
        <v>748.18</v>
      </c>
      <c r="AC85">
        <v>0</v>
      </c>
      <c r="AD85">
        <v>1</v>
      </c>
      <c r="AE85">
        <v>1</v>
      </c>
      <c r="AF85" t="s">
        <v>78</v>
      </c>
      <c r="AG85">
        <v>0.27500000000000002</v>
      </c>
      <c r="AH85">
        <v>2</v>
      </c>
      <c r="AI85">
        <v>52667955</v>
      </c>
      <c r="AJ85">
        <v>88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ROW(Source!A68)</f>
        <v>68</v>
      </c>
      <c r="B86">
        <v>52667959</v>
      </c>
      <c r="C86">
        <v>52667954</v>
      </c>
      <c r="D86">
        <v>50715465</v>
      </c>
      <c r="E86">
        <v>116</v>
      </c>
      <c r="F86">
        <v>1</v>
      </c>
      <c r="G86">
        <v>1</v>
      </c>
      <c r="H86">
        <v>1</v>
      </c>
      <c r="I86" t="s">
        <v>482</v>
      </c>
      <c r="J86" t="s">
        <v>3</v>
      </c>
      <c r="K86" t="s">
        <v>483</v>
      </c>
      <c r="L86">
        <v>1191</v>
      </c>
      <c r="N86">
        <v>1013</v>
      </c>
      <c r="O86" t="s">
        <v>481</v>
      </c>
      <c r="P86" t="s">
        <v>481</v>
      </c>
      <c r="Q86">
        <v>1</v>
      </c>
      <c r="X86">
        <v>0.23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78</v>
      </c>
      <c r="AG86">
        <v>0.28750000000000003</v>
      </c>
      <c r="AH86">
        <v>2</v>
      </c>
      <c r="AI86">
        <v>52667956</v>
      </c>
      <c r="AJ86">
        <v>89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ROW(Source!A68)</f>
        <v>68</v>
      </c>
      <c r="B87">
        <v>52667960</v>
      </c>
      <c r="C87">
        <v>52667954</v>
      </c>
      <c r="D87">
        <v>50836342</v>
      </c>
      <c r="E87">
        <v>1</v>
      </c>
      <c r="F87">
        <v>1</v>
      </c>
      <c r="G87">
        <v>1</v>
      </c>
      <c r="H87">
        <v>2</v>
      </c>
      <c r="I87" t="s">
        <v>498</v>
      </c>
      <c r="J87" t="s">
        <v>499</v>
      </c>
      <c r="K87" t="s">
        <v>500</v>
      </c>
      <c r="L87">
        <v>1368</v>
      </c>
      <c r="N87">
        <v>1011</v>
      </c>
      <c r="O87" t="s">
        <v>487</v>
      </c>
      <c r="P87" t="s">
        <v>487</v>
      </c>
      <c r="Q87">
        <v>1</v>
      </c>
      <c r="X87">
        <v>0.23</v>
      </c>
      <c r="Y87">
        <v>0</v>
      </c>
      <c r="Z87">
        <v>2088.77</v>
      </c>
      <c r="AA87">
        <v>932.95</v>
      </c>
      <c r="AB87">
        <v>0</v>
      </c>
      <c r="AC87">
        <v>0</v>
      </c>
      <c r="AD87">
        <v>1</v>
      </c>
      <c r="AE87">
        <v>0</v>
      </c>
      <c r="AF87" t="s">
        <v>78</v>
      </c>
      <c r="AG87">
        <v>0.28750000000000003</v>
      </c>
      <c r="AH87">
        <v>2</v>
      </c>
      <c r="AI87">
        <v>52667957</v>
      </c>
      <c r="AJ87">
        <v>90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ROW(Source!A69)</f>
        <v>69</v>
      </c>
      <c r="B88">
        <v>52667975</v>
      </c>
      <c r="C88">
        <v>52667961</v>
      </c>
      <c r="D88">
        <v>50715423</v>
      </c>
      <c r="E88">
        <v>116</v>
      </c>
      <c r="F88">
        <v>1</v>
      </c>
      <c r="G88">
        <v>1</v>
      </c>
      <c r="H88">
        <v>1</v>
      </c>
      <c r="I88" t="s">
        <v>520</v>
      </c>
      <c r="J88" t="s">
        <v>3</v>
      </c>
      <c r="K88" t="s">
        <v>521</v>
      </c>
      <c r="L88">
        <v>1369</v>
      </c>
      <c r="N88">
        <v>1013</v>
      </c>
      <c r="O88" t="s">
        <v>522</v>
      </c>
      <c r="P88" t="s">
        <v>522</v>
      </c>
      <c r="Q88">
        <v>1</v>
      </c>
      <c r="X88">
        <v>0.99</v>
      </c>
      <c r="Y88">
        <v>0</v>
      </c>
      <c r="Z88">
        <v>0</v>
      </c>
      <c r="AA88">
        <v>0</v>
      </c>
      <c r="AB88">
        <v>660.33</v>
      </c>
      <c r="AC88">
        <v>0</v>
      </c>
      <c r="AD88">
        <v>1</v>
      </c>
      <c r="AE88">
        <v>1</v>
      </c>
      <c r="AF88" t="s">
        <v>3</v>
      </c>
      <c r="AG88">
        <v>0.99</v>
      </c>
      <c r="AH88">
        <v>2</v>
      </c>
      <c r="AI88">
        <v>52667962</v>
      </c>
      <c r="AJ88">
        <v>91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ROW(Source!A69)</f>
        <v>69</v>
      </c>
      <c r="B89">
        <v>52667976</v>
      </c>
      <c r="C89">
        <v>52667961</v>
      </c>
      <c r="D89">
        <v>50715425</v>
      </c>
      <c r="E89">
        <v>116</v>
      </c>
      <c r="F89">
        <v>1</v>
      </c>
      <c r="G89">
        <v>1</v>
      </c>
      <c r="H89">
        <v>1</v>
      </c>
      <c r="I89" t="s">
        <v>523</v>
      </c>
      <c r="J89" t="s">
        <v>3</v>
      </c>
      <c r="K89" t="s">
        <v>524</v>
      </c>
      <c r="L89">
        <v>1369</v>
      </c>
      <c r="N89">
        <v>1013</v>
      </c>
      <c r="O89" t="s">
        <v>522</v>
      </c>
      <c r="P89" t="s">
        <v>522</v>
      </c>
      <c r="Q89">
        <v>1</v>
      </c>
      <c r="X89">
        <v>47.29</v>
      </c>
      <c r="Y89">
        <v>0</v>
      </c>
      <c r="Z89">
        <v>0</v>
      </c>
      <c r="AA89">
        <v>0</v>
      </c>
      <c r="AB89">
        <v>720.91</v>
      </c>
      <c r="AC89">
        <v>0</v>
      </c>
      <c r="AD89">
        <v>1</v>
      </c>
      <c r="AE89">
        <v>1</v>
      </c>
      <c r="AF89" t="s">
        <v>3</v>
      </c>
      <c r="AG89">
        <v>47.29</v>
      </c>
      <c r="AH89">
        <v>2</v>
      </c>
      <c r="AI89">
        <v>52667963</v>
      </c>
      <c r="AJ89">
        <v>92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ROW(Source!A69)</f>
        <v>69</v>
      </c>
      <c r="B90">
        <v>52667977</v>
      </c>
      <c r="C90">
        <v>52667961</v>
      </c>
      <c r="D90">
        <v>50715429</v>
      </c>
      <c r="E90">
        <v>116</v>
      </c>
      <c r="F90">
        <v>1</v>
      </c>
      <c r="G90">
        <v>1</v>
      </c>
      <c r="H90">
        <v>1</v>
      </c>
      <c r="I90" t="s">
        <v>525</v>
      </c>
      <c r="J90" t="s">
        <v>3</v>
      </c>
      <c r="K90" t="s">
        <v>526</v>
      </c>
      <c r="L90">
        <v>1369</v>
      </c>
      <c r="N90">
        <v>1013</v>
      </c>
      <c r="O90" t="s">
        <v>522</v>
      </c>
      <c r="P90" t="s">
        <v>522</v>
      </c>
      <c r="Q90">
        <v>1</v>
      </c>
      <c r="X90">
        <v>23.42</v>
      </c>
      <c r="Y90">
        <v>0</v>
      </c>
      <c r="Z90">
        <v>0</v>
      </c>
      <c r="AA90">
        <v>0</v>
      </c>
      <c r="AB90">
        <v>811.79</v>
      </c>
      <c r="AC90">
        <v>0</v>
      </c>
      <c r="AD90">
        <v>1</v>
      </c>
      <c r="AE90">
        <v>1</v>
      </c>
      <c r="AF90" t="s">
        <v>3</v>
      </c>
      <c r="AG90">
        <v>23.42</v>
      </c>
      <c r="AH90">
        <v>2</v>
      </c>
      <c r="AI90">
        <v>52667964</v>
      </c>
      <c r="AJ90">
        <v>93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ROW(Source!A69)</f>
        <v>69</v>
      </c>
      <c r="B91">
        <v>52667978</v>
      </c>
      <c r="C91">
        <v>52667961</v>
      </c>
      <c r="D91">
        <v>50715433</v>
      </c>
      <c r="E91">
        <v>116</v>
      </c>
      <c r="F91">
        <v>1</v>
      </c>
      <c r="G91">
        <v>1</v>
      </c>
      <c r="H91">
        <v>1</v>
      </c>
      <c r="I91" t="s">
        <v>527</v>
      </c>
      <c r="J91" t="s">
        <v>3</v>
      </c>
      <c r="K91" t="s">
        <v>528</v>
      </c>
      <c r="L91">
        <v>1369</v>
      </c>
      <c r="N91">
        <v>1013</v>
      </c>
      <c r="O91" t="s">
        <v>522</v>
      </c>
      <c r="P91" t="s">
        <v>522</v>
      </c>
      <c r="Q91">
        <v>1</v>
      </c>
      <c r="X91">
        <v>23.42</v>
      </c>
      <c r="Y91">
        <v>0</v>
      </c>
      <c r="Z91">
        <v>0</v>
      </c>
      <c r="AA91">
        <v>0</v>
      </c>
      <c r="AB91">
        <v>932.95</v>
      </c>
      <c r="AC91">
        <v>0</v>
      </c>
      <c r="AD91">
        <v>1</v>
      </c>
      <c r="AE91">
        <v>1</v>
      </c>
      <c r="AF91" t="s">
        <v>3</v>
      </c>
      <c r="AG91">
        <v>23.42</v>
      </c>
      <c r="AH91">
        <v>2</v>
      </c>
      <c r="AI91">
        <v>52667965</v>
      </c>
      <c r="AJ91">
        <v>94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ROW(Source!A69)</f>
        <v>69</v>
      </c>
      <c r="B92">
        <v>52667979</v>
      </c>
      <c r="C92">
        <v>52667961</v>
      </c>
      <c r="D92">
        <v>50715465</v>
      </c>
      <c r="E92">
        <v>116</v>
      </c>
      <c r="F92">
        <v>1</v>
      </c>
      <c r="G92">
        <v>1</v>
      </c>
      <c r="H92">
        <v>1</v>
      </c>
      <c r="I92" t="s">
        <v>482</v>
      </c>
      <c r="J92" t="s">
        <v>3</v>
      </c>
      <c r="K92" t="s">
        <v>483</v>
      </c>
      <c r="L92">
        <v>1191</v>
      </c>
      <c r="N92">
        <v>1013</v>
      </c>
      <c r="O92" t="s">
        <v>481</v>
      </c>
      <c r="P92" t="s">
        <v>481</v>
      </c>
      <c r="Q92">
        <v>1</v>
      </c>
      <c r="X92">
        <v>24.89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3</v>
      </c>
      <c r="AG92">
        <v>24.89</v>
      </c>
      <c r="AH92">
        <v>2</v>
      </c>
      <c r="AI92">
        <v>52667966</v>
      </c>
      <c r="AJ92">
        <v>95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ROW(Source!A69)</f>
        <v>69</v>
      </c>
      <c r="B93">
        <v>52667980</v>
      </c>
      <c r="C93">
        <v>52667961</v>
      </c>
      <c r="D93">
        <v>50836455</v>
      </c>
      <c r="E93">
        <v>1</v>
      </c>
      <c r="F93">
        <v>1</v>
      </c>
      <c r="G93">
        <v>1</v>
      </c>
      <c r="H93">
        <v>2</v>
      </c>
      <c r="I93" t="s">
        <v>484</v>
      </c>
      <c r="J93" t="s">
        <v>485</v>
      </c>
      <c r="K93" t="s">
        <v>486</v>
      </c>
      <c r="L93">
        <v>1368</v>
      </c>
      <c r="N93">
        <v>1011</v>
      </c>
      <c r="O93" t="s">
        <v>487</v>
      </c>
      <c r="P93" t="s">
        <v>487</v>
      </c>
      <c r="Q93">
        <v>1</v>
      </c>
      <c r="X93">
        <v>0.75</v>
      </c>
      <c r="Y93">
        <v>0</v>
      </c>
      <c r="Z93">
        <v>1626.29</v>
      </c>
      <c r="AA93">
        <v>1090.46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0.75</v>
      </c>
      <c r="AH93">
        <v>2</v>
      </c>
      <c r="AI93">
        <v>52667967</v>
      </c>
      <c r="AJ93">
        <v>96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ROW(Source!A69)</f>
        <v>69</v>
      </c>
      <c r="B94">
        <v>52667981</v>
      </c>
      <c r="C94">
        <v>52667961</v>
      </c>
      <c r="D94">
        <v>50836589</v>
      </c>
      <c r="E94">
        <v>1</v>
      </c>
      <c r="F94">
        <v>1</v>
      </c>
      <c r="G94">
        <v>1</v>
      </c>
      <c r="H94">
        <v>2</v>
      </c>
      <c r="I94" t="s">
        <v>529</v>
      </c>
      <c r="J94" t="s">
        <v>530</v>
      </c>
      <c r="K94" t="s">
        <v>531</v>
      </c>
      <c r="L94">
        <v>1368</v>
      </c>
      <c r="N94">
        <v>1011</v>
      </c>
      <c r="O94" t="s">
        <v>487</v>
      </c>
      <c r="P94" t="s">
        <v>487</v>
      </c>
      <c r="Q94">
        <v>1</v>
      </c>
      <c r="X94">
        <v>0.81</v>
      </c>
      <c r="Y94">
        <v>0</v>
      </c>
      <c r="Z94">
        <v>11.45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0.81</v>
      </c>
      <c r="AH94">
        <v>2</v>
      </c>
      <c r="AI94">
        <v>52667968</v>
      </c>
      <c r="AJ94">
        <v>97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ROW(Source!A69)</f>
        <v>69</v>
      </c>
      <c r="B95">
        <v>52667982</v>
      </c>
      <c r="C95">
        <v>52667961</v>
      </c>
      <c r="D95">
        <v>50836629</v>
      </c>
      <c r="E95">
        <v>1</v>
      </c>
      <c r="F95">
        <v>1</v>
      </c>
      <c r="G95">
        <v>1</v>
      </c>
      <c r="H95">
        <v>2</v>
      </c>
      <c r="I95" t="s">
        <v>532</v>
      </c>
      <c r="J95" t="s">
        <v>533</v>
      </c>
      <c r="K95" t="s">
        <v>534</v>
      </c>
      <c r="L95">
        <v>1368</v>
      </c>
      <c r="N95">
        <v>1011</v>
      </c>
      <c r="O95" t="s">
        <v>487</v>
      </c>
      <c r="P95" t="s">
        <v>487</v>
      </c>
      <c r="Q95">
        <v>1</v>
      </c>
      <c r="X95">
        <v>22.74</v>
      </c>
      <c r="Y95">
        <v>0</v>
      </c>
      <c r="Z95">
        <v>346.73</v>
      </c>
      <c r="AA95">
        <v>811.79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22.74</v>
      </c>
      <c r="AH95">
        <v>2</v>
      </c>
      <c r="AI95">
        <v>52667969</v>
      </c>
      <c r="AJ95">
        <v>98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ROW(Source!A69)</f>
        <v>69</v>
      </c>
      <c r="B96">
        <v>52667983</v>
      </c>
      <c r="C96">
        <v>52667961</v>
      </c>
      <c r="D96">
        <v>50837347</v>
      </c>
      <c r="E96">
        <v>1</v>
      </c>
      <c r="F96">
        <v>1</v>
      </c>
      <c r="G96">
        <v>1</v>
      </c>
      <c r="H96">
        <v>2</v>
      </c>
      <c r="I96" t="s">
        <v>502</v>
      </c>
      <c r="J96" t="s">
        <v>503</v>
      </c>
      <c r="K96" t="s">
        <v>504</v>
      </c>
      <c r="L96">
        <v>1368</v>
      </c>
      <c r="N96">
        <v>1011</v>
      </c>
      <c r="O96" t="s">
        <v>487</v>
      </c>
      <c r="P96" t="s">
        <v>487</v>
      </c>
      <c r="Q96">
        <v>1</v>
      </c>
      <c r="X96">
        <v>0.59</v>
      </c>
      <c r="Y96">
        <v>0</v>
      </c>
      <c r="Z96">
        <v>641.70000000000005</v>
      </c>
      <c r="AA96">
        <v>811.79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0.59</v>
      </c>
      <c r="AH96">
        <v>2</v>
      </c>
      <c r="AI96">
        <v>52667970</v>
      </c>
      <c r="AJ96">
        <v>99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ROW(Source!A69)</f>
        <v>69</v>
      </c>
      <c r="B97">
        <v>52667984</v>
      </c>
      <c r="C97">
        <v>52667961</v>
      </c>
      <c r="D97">
        <v>50837544</v>
      </c>
      <c r="E97">
        <v>1</v>
      </c>
      <c r="F97">
        <v>1</v>
      </c>
      <c r="G97">
        <v>1</v>
      </c>
      <c r="H97">
        <v>2</v>
      </c>
      <c r="I97" t="s">
        <v>535</v>
      </c>
      <c r="J97" t="s">
        <v>536</v>
      </c>
      <c r="K97" t="s">
        <v>537</v>
      </c>
      <c r="L97">
        <v>1368</v>
      </c>
      <c r="N97">
        <v>1011</v>
      </c>
      <c r="O97" t="s">
        <v>487</v>
      </c>
      <c r="P97" t="s">
        <v>487</v>
      </c>
      <c r="Q97">
        <v>1</v>
      </c>
      <c r="X97">
        <v>0.81</v>
      </c>
      <c r="Y97">
        <v>0</v>
      </c>
      <c r="Z97">
        <v>192.86</v>
      </c>
      <c r="AA97">
        <v>811.79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0.81</v>
      </c>
      <c r="AH97">
        <v>2</v>
      </c>
      <c r="AI97">
        <v>52667971</v>
      </c>
      <c r="AJ97">
        <v>100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ROW(Source!A69)</f>
        <v>69</v>
      </c>
      <c r="B98">
        <v>52667985</v>
      </c>
      <c r="C98">
        <v>52667961</v>
      </c>
      <c r="D98">
        <v>50720098</v>
      </c>
      <c r="E98">
        <v>116</v>
      </c>
      <c r="F98">
        <v>1</v>
      </c>
      <c r="G98">
        <v>1</v>
      </c>
      <c r="H98">
        <v>3</v>
      </c>
      <c r="I98" t="s">
        <v>121</v>
      </c>
      <c r="J98" t="s">
        <v>3</v>
      </c>
      <c r="K98" t="s">
        <v>122</v>
      </c>
      <c r="L98">
        <v>1371</v>
      </c>
      <c r="N98">
        <v>1013</v>
      </c>
      <c r="O98" t="s">
        <v>21</v>
      </c>
      <c r="P98" t="s">
        <v>21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3</v>
      </c>
      <c r="AG98">
        <v>0</v>
      </c>
      <c r="AH98">
        <v>2</v>
      </c>
      <c r="AI98">
        <v>52667972</v>
      </c>
      <c r="AJ98">
        <v>101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ROW(Source!A69)</f>
        <v>69</v>
      </c>
      <c r="B99">
        <v>52667986</v>
      </c>
      <c r="C99">
        <v>52667961</v>
      </c>
      <c r="D99">
        <v>50720106</v>
      </c>
      <c r="E99">
        <v>116</v>
      </c>
      <c r="F99">
        <v>1</v>
      </c>
      <c r="G99">
        <v>1</v>
      </c>
      <c r="H99">
        <v>3</v>
      </c>
      <c r="I99" t="s">
        <v>124</v>
      </c>
      <c r="J99" t="s">
        <v>3</v>
      </c>
      <c r="K99" t="s">
        <v>125</v>
      </c>
      <c r="L99">
        <v>1371</v>
      </c>
      <c r="N99">
        <v>1013</v>
      </c>
      <c r="O99" t="s">
        <v>21</v>
      </c>
      <c r="P99" t="s">
        <v>21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3</v>
      </c>
      <c r="AG99">
        <v>0</v>
      </c>
      <c r="AH99">
        <v>2</v>
      </c>
      <c r="AI99">
        <v>52667973</v>
      </c>
      <c r="AJ99">
        <v>102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ROW(Source!A69)</f>
        <v>69</v>
      </c>
      <c r="B100">
        <v>52667987</v>
      </c>
      <c r="C100">
        <v>52667961</v>
      </c>
      <c r="D100">
        <v>50720263</v>
      </c>
      <c r="E100">
        <v>116</v>
      </c>
      <c r="F100">
        <v>1</v>
      </c>
      <c r="G100">
        <v>1</v>
      </c>
      <c r="H100">
        <v>3</v>
      </c>
      <c r="I100" t="s">
        <v>127</v>
      </c>
      <c r="J100" t="s">
        <v>3</v>
      </c>
      <c r="K100" t="s">
        <v>128</v>
      </c>
      <c r="L100">
        <v>1477</v>
      </c>
      <c r="N100">
        <v>1013</v>
      </c>
      <c r="O100" t="s">
        <v>117</v>
      </c>
      <c r="P100" t="s">
        <v>119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</v>
      </c>
      <c r="AG100">
        <v>0</v>
      </c>
      <c r="AH100">
        <v>2</v>
      </c>
      <c r="AI100">
        <v>52667974</v>
      </c>
      <c r="AJ100">
        <v>103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ROW(Source!A73)</f>
        <v>73</v>
      </c>
      <c r="B101">
        <v>52667999</v>
      </c>
      <c r="C101">
        <v>52667991</v>
      </c>
      <c r="D101">
        <v>50715425</v>
      </c>
      <c r="E101">
        <v>116</v>
      </c>
      <c r="F101">
        <v>1</v>
      </c>
      <c r="G101">
        <v>1</v>
      </c>
      <c r="H101">
        <v>1</v>
      </c>
      <c r="I101" t="s">
        <v>523</v>
      </c>
      <c r="J101" t="s">
        <v>3</v>
      </c>
      <c r="K101" t="s">
        <v>524</v>
      </c>
      <c r="L101">
        <v>1369</v>
      </c>
      <c r="N101">
        <v>1013</v>
      </c>
      <c r="O101" t="s">
        <v>522</v>
      </c>
      <c r="P101" t="s">
        <v>522</v>
      </c>
      <c r="Q101">
        <v>1</v>
      </c>
      <c r="X101">
        <v>0.91</v>
      </c>
      <c r="Y101">
        <v>0</v>
      </c>
      <c r="Z101">
        <v>0</v>
      </c>
      <c r="AA101">
        <v>0</v>
      </c>
      <c r="AB101">
        <v>720.91</v>
      </c>
      <c r="AC101">
        <v>0</v>
      </c>
      <c r="AD101">
        <v>1</v>
      </c>
      <c r="AE101">
        <v>1</v>
      </c>
      <c r="AF101" t="s">
        <v>3</v>
      </c>
      <c r="AG101">
        <v>0.91</v>
      </c>
      <c r="AH101">
        <v>2</v>
      </c>
      <c r="AI101">
        <v>52667992</v>
      </c>
      <c r="AJ101">
        <v>104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ROW(Source!A73)</f>
        <v>73</v>
      </c>
      <c r="B102">
        <v>52668000</v>
      </c>
      <c r="C102">
        <v>52667991</v>
      </c>
      <c r="D102">
        <v>50715429</v>
      </c>
      <c r="E102">
        <v>116</v>
      </c>
      <c r="F102">
        <v>1</v>
      </c>
      <c r="G102">
        <v>1</v>
      </c>
      <c r="H102">
        <v>1</v>
      </c>
      <c r="I102" t="s">
        <v>525</v>
      </c>
      <c r="J102" t="s">
        <v>3</v>
      </c>
      <c r="K102" t="s">
        <v>526</v>
      </c>
      <c r="L102">
        <v>1369</v>
      </c>
      <c r="N102">
        <v>1013</v>
      </c>
      <c r="O102" t="s">
        <v>522</v>
      </c>
      <c r="P102" t="s">
        <v>522</v>
      </c>
      <c r="Q102">
        <v>1</v>
      </c>
      <c r="X102">
        <v>0.45</v>
      </c>
      <c r="Y102">
        <v>0</v>
      </c>
      <c r="Z102">
        <v>0</v>
      </c>
      <c r="AA102">
        <v>0</v>
      </c>
      <c r="AB102">
        <v>811.79</v>
      </c>
      <c r="AC102">
        <v>0</v>
      </c>
      <c r="AD102">
        <v>1</v>
      </c>
      <c r="AE102">
        <v>1</v>
      </c>
      <c r="AF102" t="s">
        <v>3</v>
      </c>
      <c r="AG102">
        <v>0.45</v>
      </c>
      <c r="AH102">
        <v>2</v>
      </c>
      <c r="AI102">
        <v>52667993</v>
      </c>
      <c r="AJ102">
        <v>105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ROW(Source!A73)</f>
        <v>73</v>
      </c>
      <c r="B103">
        <v>52668001</v>
      </c>
      <c r="C103">
        <v>52667991</v>
      </c>
      <c r="D103">
        <v>50715433</v>
      </c>
      <c r="E103">
        <v>116</v>
      </c>
      <c r="F103">
        <v>1</v>
      </c>
      <c r="G103">
        <v>1</v>
      </c>
      <c r="H103">
        <v>1</v>
      </c>
      <c r="I103" t="s">
        <v>527</v>
      </c>
      <c r="J103" t="s">
        <v>3</v>
      </c>
      <c r="K103" t="s">
        <v>528</v>
      </c>
      <c r="L103">
        <v>1369</v>
      </c>
      <c r="N103">
        <v>1013</v>
      </c>
      <c r="O103" t="s">
        <v>522</v>
      </c>
      <c r="P103" t="s">
        <v>522</v>
      </c>
      <c r="Q103">
        <v>1</v>
      </c>
      <c r="X103">
        <v>0.45</v>
      </c>
      <c r="Y103">
        <v>0</v>
      </c>
      <c r="Z103">
        <v>0</v>
      </c>
      <c r="AA103">
        <v>0</v>
      </c>
      <c r="AB103">
        <v>932.95</v>
      </c>
      <c r="AC103">
        <v>0</v>
      </c>
      <c r="AD103">
        <v>1</v>
      </c>
      <c r="AE103">
        <v>1</v>
      </c>
      <c r="AF103" t="s">
        <v>3</v>
      </c>
      <c r="AG103">
        <v>0.45</v>
      </c>
      <c r="AH103">
        <v>2</v>
      </c>
      <c r="AI103">
        <v>52667994</v>
      </c>
      <c r="AJ103">
        <v>106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ROW(Source!A73)</f>
        <v>73</v>
      </c>
      <c r="B104">
        <v>52668002</v>
      </c>
      <c r="C104">
        <v>52667991</v>
      </c>
      <c r="D104">
        <v>50715465</v>
      </c>
      <c r="E104">
        <v>116</v>
      </c>
      <c r="F104">
        <v>1</v>
      </c>
      <c r="G104">
        <v>1</v>
      </c>
      <c r="H104">
        <v>1</v>
      </c>
      <c r="I104" t="s">
        <v>482</v>
      </c>
      <c r="J104" t="s">
        <v>3</v>
      </c>
      <c r="K104" t="s">
        <v>483</v>
      </c>
      <c r="L104">
        <v>1191</v>
      </c>
      <c r="N104">
        <v>1013</v>
      </c>
      <c r="O104" t="s">
        <v>481</v>
      </c>
      <c r="P104" t="s">
        <v>481</v>
      </c>
      <c r="Q104">
        <v>1</v>
      </c>
      <c r="X104">
        <v>0.44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3</v>
      </c>
      <c r="AG104">
        <v>0.44</v>
      </c>
      <c r="AH104">
        <v>2</v>
      </c>
      <c r="AI104">
        <v>52667995</v>
      </c>
      <c r="AJ104">
        <v>107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ROW(Source!A73)</f>
        <v>73</v>
      </c>
      <c r="B105">
        <v>52668003</v>
      </c>
      <c r="C105">
        <v>52667991</v>
      </c>
      <c r="D105">
        <v>50836629</v>
      </c>
      <c r="E105">
        <v>1</v>
      </c>
      <c r="F105">
        <v>1</v>
      </c>
      <c r="G105">
        <v>1</v>
      </c>
      <c r="H105">
        <v>2</v>
      </c>
      <c r="I105" t="s">
        <v>532</v>
      </c>
      <c r="J105" t="s">
        <v>533</v>
      </c>
      <c r="K105" t="s">
        <v>534</v>
      </c>
      <c r="L105">
        <v>1368</v>
      </c>
      <c r="N105">
        <v>1011</v>
      </c>
      <c r="O105" t="s">
        <v>487</v>
      </c>
      <c r="P105" t="s">
        <v>487</v>
      </c>
      <c r="Q105">
        <v>1</v>
      </c>
      <c r="X105">
        <v>0.44</v>
      </c>
      <c r="Y105">
        <v>0</v>
      </c>
      <c r="Z105">
        <v>346.73</v>
      </c>
      <c r="AA105">
        <v>811.79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0.44</v>
      </c>
      <c r="AH105">
        <v>2</v>
      </c>
      <c r="AI105">
        <v>52667996</v>
      </c>
      <c r="AJ105">
        <v>108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ROW(Source!A73)</f>
        <v>73</v>
      </c>
      <c r="B106">
        <v>52668004</v>
      </c>
      <c r="C106">
        <v>52667991</v>
      </c>
      <c r="D106">
        <v>50720098</v>
      </c>
      <c r="E106">
        <v>116</v>
      </c>
      <c r="F106">
        <v>1</v>
      </c>
      <c r="G106">
        <v>1</v>
      </c>
      <c r="H106">
        <v>3</v>
      </c>
      <c r="I106" t="s">
        <v>121</v>
      </c>
      <c r="J106" t="s">
        <v>3</v>
      </c>
      <c r="K106" t="s">
        <v>122</v>
      </c>
      <c r="L106">
        <v>1371</v>
      </c>
      <c r="N106">
        <v>1013</v>
      </c>
      <c r="O106" t="s">
        <v>21</v>
      </c>
      <c r="P106" t="s">
        <v>21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3</v>
      </c>
      <c r="AG106">
        <v>0</v>
      </c>
      <c r="AH106">
        <v>2</v>
      </c>
      <c r="AI106">
        <v>52667997</v>
      </c>
      <c r="AJ106">
        <v>109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ROW(Source!A73)</f>
        <v>73</v>
      </c>
      <c r="B107">
        <v>52668005</v>
      </c>
      <c r="C107">
        <v>52667991</v>
      </c>
      <c r="D107">
        <v>50720106</v>
      </c>
      <c r="E107">
        <v>116</v>
      </c>
      <c r="F107">
        <v>1</v>
      </c>
      <c r="G107">
        <v>1</v>
      </c>
      <c r="H107">
        <v>3</v>
      </c>
      <c r="I107" t="s">
        <v>124</v>
      </c>
      <c r="J107" t="s">
        <v>3</v>
      </c>
      <c r="K107" t="s">
        <v>125</v>
      </c>
      <c r="L107">
        <v>1371</v>
      </c>
      <c r="N107">
        <v>1013</v>
      </c>
      <c r="O107" t="s">
        <v>21</v>
      </c>
      <c r="P107" t="s">
        <v>21</v>
      </c>
      <c r="Q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2</v>
      </c>
      <c r="AI107">
        <v>52667998</v>
      </c>
      <c r="AJ107">
        <v>110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ROW(Source!A76)</f>
        <v>76</v>
      </c>
      <c r="B108">
        <v>52668021</v>
      </c>
      <c r="C108">
        <v>52668008</v>
      </c>
      <c r="D108">
        <v>50715288</v>
      </c>
      <c r="E108">
        <v>116</v>
      </c>
      <c r="F108">
        <v>1</v>
      </c>
      <c r="G108">
        <v>1</v>
      </c>
      <c r="H108">
        <v>1</v>
      </c>
      <c r="I108" t="s">
        <v>538</v>
      </c>
      <c r="J108" t="s">
        <v>3</v>
      </c>
      <c r="K108" t="s">
        <v>539</v>
      </c>
      <c r="L108">
        <v>1191</v>
      </c>
      <c r="N108">
        <v>1013</v>
      </c>
      <c r="O108" t="s">
        <v>481</v>
      </c>
      <c r="P108" t="s">
        <v>481</v>
      </c>
      <c r="Q108">
        <v>1</v>
      </c>
      <c r="X108">
        <v>37.28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</v>
      </c>
      <c r="AG108">
        <v>37.28</v>
      </c>
      <c r="AH108">
        <v>2</v>
      </c>
      <c r="AI108">
        <v>52668009</v>
      </c>
      <c r="AJ108">
        <v>111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ROW(Source!A76)</f>
        <v>76</v>
      </c>
      <c r="B109">
        <v>52668022</v>
      </c>
      <c r="C109">
        <v>52668008</v>
      </c>
      <c r="D109">
        <v>50715465</v>
      </c>
      <c r="E109">
        <v>116</v>
      </c>
      <c r="F109">
        <v>1</v>
      </c>
      <c r="G109">
        <v>1</v>
      </c>
      <c r="H109">
        <v>1</v>
      </c>
      <c r="I109" t="s">
        <v>482</v>
      </c>
      <c r="J109" t="s">
        <v>3</v>
      </c>
      <c r="K109" t="s">
        <v>483</v>
      </c>
      <c r="L109">
        <v>1191</v>
      </c>
      <c r="N109">
        <v>1013</v>
      </c>
      <c r="O109" t="s">
        <v>481</v>
      </c>
      <c r="P109" t="s">
        <v>481</v>
      </c>
      <c r="Q109">
        <v>1</v>
      </c>
      <c r="X109">
        <v>0.98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3</v>
      </c>
      <c r="AG109">
        <v>0.98</v>
      </c>
      <c r="AH109">
        <v>2</v>
      </c>
      <c r="AI109">
        <v>52668010</v>
      </c>
      <c r="AJ109">
        <v>112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ROW(Source!A76)</f>
        <v>76</v>
      </c>
      <c r="B110">
        <v>52668023</v>
      </c>
      <c r="C110">
        <v>52668008</v>
      </c>
      <c r="D110">
        <v>50836455</v>
      </c>
      <c r="E110">
        <v>1</v>
      </c>
      <c r="F110">
        <v>1</v>
      </c>
      <c r="G110">
        <v>1</v>
      </c>
      <c r="H110">
        <v>2</v>
      </c>
      <c r="I110" t="s">
        <v>484</v>
      </c>
      <c r="J110" t="s">
        <v>485</v>
      </c>
      <c r="K110" t="s">
        <v>486</v>
      </c>
      <c r="L110">
        <v>1368</v>
      </c>
      <c r="N110">
        <v>1011</v>
      </c>
      <c r="O110" t="s">
        <v>487</v>
      </c>
      <c r="P110" t="s">
        <v>487</v>
      </c>
      <c r="Q110">
        <v>1</v>
      </c>
      <c r="X110">
        <v>0.49</v>
      </c>
      <c r="Y110">
        <v>0</v>
      </c>
      <c r="Z110">
        <v>1626.29</v>
      </c>
      <c r="AA110">
        <v>1090.46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0.49</v>
      </c>
      <c r="AH110">
        <v>2</v>
      </c>
      <c r="AI110">
        <v>52668011</v>
      </c>
      <c r="AJ110">
        <v>113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ROW(Source!A76)</f>
        <v>76</v>
      </c>
      <c r="B111">
        <v>52668024</v>
      </c>
      <c r="C111">
        <v>52668008</v>
      </c>
      <c r="D111">
        <v>50837347</v>
      </c>
      <c r="E111">
        <v>1</v>
      </c>
      <c r="F111">
        <v>1</v>
      </c>
      <c r="G111">
        <v>1</v>
      </c>
      <c r="H111">
        <v>2</v>
      </c>
      <c r="I111" t="s">
        <v>502</v>
      </c>
      <c r="J111" t="s">
        <v>503</v>
      </c>
      <c r="K111" t="s">
        <v>504</v>
      </c>
      <c r="L111">
        <v>1368</v>
      </c>
      <c r="N111">
        <v>1011</v>
      </c>
      <c r="O111" t="s">
        <v>487</v>
      </c>
      <c r="P111" t="s">
        <v>487</v>
      </c>
      <c r="Q111">
        <v>1</v>
      </c>
      <c r="X111">
        <v>0.49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0.49</v>
      </c>
      <c r="AH111">
        <v>2</v>
      </c>
      <c r="AI111">
        <v>52668012</v>
      </c>
      <c r="AJ111">
        <v>114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ROW(Source!A76)</f>
        <v>76</v>
      </c>
      <c r="B112">
        <v>52668025</v>
      </c>
      <c r="C112">
        <v>52668008</v>
      </c>
      <c r="D112">
        <v>50837542</v>
      </c>
      <c r="E112">
        <v>1</v>
      </c>
      <c r="F112">
        <v>1</v>
      </c>
      <c r="G112">
        <v>1</v>
      </c>
      <c r="H112">
        <v>2</v>
      </c>
      <c r="I112" t="s">
        <v>540</v>
      </c>
      <c r="J112" t="s">
        <v>541</v>
      </c>
      <c r="K112" t="s">
        <v>542</v>
      </c>
      <c r="L112">
        <v>1368</v>
      </c>
      <c r="N112">
        <v>1011</v>
      </c>
      <c r="O112" t="s">
        <v>487</v>
      </c>
      <c r="P112" t="s">
        <v>487</v>
      </c>
      <c r="Q112">
        <v>1</v>
      </c>
      <c r="X112">
        <v>4.9400000000000004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4.9400000000000004</v>
      </c>
      <c r="AH112">
        <v>2</v>
      </c>
      <c r="AI112">
        <v>52668013</v>
      </c>
      <c r="AJ112">
        <v>115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ROW(Source!A76)</f>
        <v>76</v>
      </c>
      <c r="B113">
        <v>52668026</v>
      </c>
      <c r="C113">
        <v>52668008</v>
      </c>
      <c r="D113">
        <v>50787214</v>
      </c>
      <c r="E113">
        <v>1</v>
      </c>
      <c r="F113">
        <v>1</v>
      </c>
      <c r="G113">
        <v>1</v>
      </c>
      <c r="H113">
        <v>3</v>
      </c>
      <c r="I113" t="s">
        <v>543</v>
      </c>
      <c r="J113" t="s">
        <v>544</v>
      </c>
      <c r="K113" t="s">
        <v>545</v>
      </c>
      <c r="L113">
        <v>1346</v>
      </c>
      <c r="N113">
        <v>1009</v>
      </c>
      <c r="O113" t="s">
        <v>48</v>
      </c>
      <c r="P113" t="s">
        <v>48</v>
      </c>
      <c r="Q113">
        <v>1</v>
      </c>
      <c r="X113">
        <v>0.66</v>
      </c>
      <c r="Y113">
        <v>206.43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0.66</v>
      </c>
      <c r="AH113">
        <v>2</v>
      </c>
      <c r="AI113">
        <v>52668014</v>
      </c>
      <c r="AJ113">
        <v>116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ROW(Source!A76)</f>
        <v>76</v>
      </c>
      <c r="B114">
        <v>52668027</v>
      </c>
      <c r="C114">
        <v>52668008</v>
      </c>
      <c r="D114">
        <v>50787246</v>
      </c>
      <c r="E114">
        <v>1</v>
      </c>
      <c r="F114">
        <v>1</v>
      </c>
      <c r="G114">
        <v>1</v>
      </c>
      <c r="H114">
        <v>3</v>
      </c>
      <c r="I114" t="s">
        <v>546</v>
      </c>
      <c r="J114" t="s">
        <v>547</v>
      </c>
      <c r="K114" t="s">
        <v>548</v>
      </c>
      <c r="L114">
        <v>1383</v>
      </c>
      <c r="N114">
        <v>1013</v>
      </c>
      <c r="O114" t="s">
        <v>549</v>
      </c>
      <c r="P114" t="s">
        <v>549</v>
      </c>
      <c r="Q114">
        <v>1</v>
      </c>
      <c r="X114">
        <v>2.5428000000000002</v>
      </c>
      <c r="Y114">
        <v>7.32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2.5428000000000002</v>
      </c>
      <c r="AH114">
        <v>2</v>
      </c>
      <c r="AI114">
        <v>52668015</v>
      </c>
      <c r="AJ114">
        <v>117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ROW(Source!A76)</f>
        <v>76</v>
      </c>
      <c r="B115">
        <v>52668028</v>
      </c>
      <c r="C115">
        <v>52668008</v>
      </c>
      <c r="D115">
        <v>50787977</v>
      </c>
      <c r="E115">
        <v>1</v>
      </c>
      <c r="F115">
        <v>1</v>
      </c>
      <c r="G115">
        <v>1</v>
      </c>
      <c r="H115">
        <v>3</v>
      </c>
      <c r="I115" t="s">
        <v>550</v>
      </c>
      <c r="J115" t="s">
        <v>551</v>
      </c>
      <c r="K115" t="s">
        <v>552</v>
      </c>
      <c r="L115">
        <v>1346</v>
      </c>
      <c r="N115">
        <v>1009</v>
      </c>
      <c r="O115" t="s">
        <v>48</v>
      </c>
      <c r="P115" t="s">
        <v>48</v>
      </c>
      <c r="Q115">
        <v>1</v>
      </c>
      <c r="X115">
        <v>3</v>
      </c>
      <c r="Y115">
        <v>155.63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3</v>
      </c>
      <c r="AH115">
        <v>2</v>
      </c>
      <c r="AI115">
        <v>52668016</v>
      </c>
      <c r="AJ115">
        <v>118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ROW(Source!A76)</f>
        <v>76</v>
      </c>
      <c r="B116">
        <v>52668029</v>
      </c>
      <c r="C116">
        <v>52668008</v>
      </c>
      <c r="D116">
        <v>50788694</v>
      </c>
      <c r="E116">
        <v>1</v>
      </c>
      <c r="F116">
        <v>1</v>
      </c>
      <c r="G116">
        <v>1</v>
      </c>
      <c r="H116">
        <v>3</v>
      </c>
      <c r="I116" t="s">
        <v>553</v>
      </c>
      <c r="J116" t="s">
        <v>554</v>
      </c>
      <c r="K116" t="s">
        <v>555</v>
      </c>
      <c r="L116">
        <v>1348</v>
      </c>
      <c r="N116">
        <v>1009</v>
      </c>
      <c r="O116" t="s">
        <v>56</v>
      </c>
      <c r="P116" t="s">
        <v>56</v>
      </c>
      <c r="Q116">
        <v>1000</v>
      </c>
      <c r="X116">
        <v>1.4E-3</v>
      </c>
      <c r="Y116">
        <v>127406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1.4E-3</v>
      </c>
      <c r="AH116">
        <v>2</v>
      </c>
      <c r="AI116">
        <v>52668017</v>
      </c>
      <c r="AJ116">
        <v>119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ROW(Source!A76)</f>
        <v>76</v>
      </c>
      <c r="B117">
        <v>52668030</v>
      </c>
      <c r="C117">
        <v>52668008</v>
      </c>
      <c r="D117">
        <v>50806099</v>
      </c>
      <c r="E117">
        <v>1</v>
      </c>
      <c r="F117">
        <v>1</v>
      </c>
      <c r="G117">
        <v>1</v>
      </c>
      <c r="H117">
        <v>3</v>
      </c>
      <c r="I117" t="s">
        <v>146</v>
      </c>
      <c r="J117" t="s">
        <v>148</v>
      </c>
      <c r="K117" t="s">
        <v>147</v>
      </c>
      <c r="L117">
        <v>1346</v>
      </c>
      <c r="N117">
        <v>1009</v>
      </c>
      <c r="O117" t="s">
        <v>48</v>
      </c>
      <c r="P117" t="s">
        <v>48</v>
      </c>
      <c r="Q117">
        <v>1</v>
      </c>
      <c r="X117">
        <v>0.1</v>
      </c>
      <c r="Y117">
        <v>79.88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0.1</v>
      </c>
      <c r="AH117">
        <v>2</v>
      </c>
      <c r="AI117">
        <v>52668018</v>
      </c>
      <c r="AJ117">
        <v>120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ROW(Source!A76)</f>
        <v>76</v>
      </c>
      <c r="B118">
        <v>52668031</v>
      </c>
      <c r="C118">
        <v>52668008</v>
      </c>
      <c r="D118">
        <v>50721257</v>
      </c>
      <c r="E118">
        <v>116</v>
      </c>
      <c r="F118">
        <v>1</v>
      </c>
      <c r="G118">
        <v>1</v>
      </c>
      <c r="H118">
        <v>3</v>
      </c>
      <c r="I118" t="s">
        <v>150</v>
      </c>
      <c r="J118" t="s">
        <v>3</v>
      </c>
      <c r="K118" t="s">
        <v>151</v>
      </c>
      <c r="L118">
        <v>3277935</v>
      </c>
      <c r="N118">
        <v>1013</v>
      </c>
      <c r="O118" t="s">
        <v>152</v>
      </c>
      <c r="P118" t="s">
        <v>152</v>
      </c>
      <c r="Q118">
        <v>1</v>
      </c>
      <c r="X118">
        <v>2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2</v>
      </c>
      <c r="AH118">
        <v>2</v>
      </c>
      <c r="AI118">
        <v>52668019</v>
      </c>
      <c r="AJ118">
        <v>122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ROW(Source!A79)</f>
        <v>79</v>
      </c>
      <c r="B119">
        <v>52668049</v>
      </c>
      <c r="C119">
        <v>52668034</v>
      </c>
      <c r="D119">
        <v>50715300</v>
      </c>
      <c r="E119">
        <v>116</v>
      </c>
      <c r="F119">
        <v>1</v>
      </c>
      <c r="G119">
        <v>1</v>
      </c>
      <c r="H119">
        <v>1</v>
      </c>
      <c r="I119" t="s">
        <v>556</v>
      </c>
      <c r="J119" t="s">
        <v>3</v>
      </c>
      <c r="K119" t="s">
        <v>557</v>
      </c>
      <c r="L119">
        <v>1191</v>
      </c>
      <c r="N119">
        <v>1013</v>
      </c>
      <c r="O119" t="s">
        <v>481</v>
      </c>
      <c r="P119" t="s">
        <v>481</v>
      </c>
      <c r="Q119">
        <v>1</v>
      </c>
      <c r="X119">
        <v>62.83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62.83</v>
      </c>
      <c r="AH119">
        <v>2</v>
      </c>
      <c r="AI119">
        <v>52668035</v>
      </c>
      <c r="AJ119">
        <v>123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ROW(Source!A79)</f>
        <v>79</v>
      </c>
      <c r="B120">
        <v>52668050</v>
      </c>
      <c r="C120">
        <v>52668034</v>
      </c>
      <c r="D120">
        <v>50715465</v>
      </c>
      <c r="E120">
        <v>116</v>
      </c>
      <c r="F120">
        <v>1</v>
      </c>
      <c r="G120">
        <v>1</v>
      </c>
      <c r="H120">
        <v>1</v>
      </c>
      <c r="I120" t="s">
        <v>482</v>
      </c>
      <c r="J120" t="s">
        <v>3</v>
      </c>
      <c r="K120" t="s">
        <v>483</v>
      </c>
      <c r="L120">
        <v>1191</v>
      </c>
      <c r="N120">
        <v>1013</v>
      </c>
      <c r="O120" t="s">
        <v>481</v>
      </c>
      <c r="P120" t="s">
        <v>481</v>
      </c>
      <c r="Q120">
        <v>1</v>
      </c>
      <c r="X120">
        <v>0.08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3</v>
      </c>
      <c r="AG120">
        <v>0.08</v>
      </c>
      <c r="AH120">
        <v>2</v>
      </c>
      <c r="AI120">
        <v>52668036</v>
      </c>
      <c r="AJ120">
        <v>124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ROW(Source!A79)</f>
        <v>79</v>
      </c>
      <c r="B121">
        <v>52668051</v>
      </c>
      <c r="C121">
        <v>52668034</v>
      </c>
      <c r="D121">
        <v>50836455</v>
      </c>
      <c r="E121">
        <v>1</v>
      </c>
      <c r="F121">
        <v>1</v>
      </c>
      <c r="G121">
        <v>1</v>
      </c>
      <c r="H121">
        <v>2</v>
      </c>
      <c r="I121" t="s">
        <v>484</v>
      </c>
      <c r="J121" t="s">
        <v>485</v>
      </c>
      <c r="K121" t="s">
        <v>486</v>
      </c>
      <c r="L121">
        <v>1368</v>
      </c>
      <c r="N121">
        <v>1011</v>
      </c>
      <c r="O121" t="s">
        <v>487</v>
      </c>
      <c r="P121" t="s">
        <v>487</v>
      </c>
      <c r="Q121">
        <v>1</v>
      </c>
      <c r="X121">
        <v>0.04</v>
      </c>
      <c r="Y121">
        <v>0</v>
      </c>
      <c r="Z121">
        <v>1626.29</v>
      </c>
      <c r="AA121">
        <v>1090.46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0.04</v>
      </c>
      <c r="AH121">
        <v>2</v>
      </c>
      <c r="AI121">
        <v>52668037</v>
      </c>
      <c r="AJ121">
        <v>125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ROW(Source!A79)</f>
        <v>79</v>
      </c>
      <c r="B122">
        <v>52668052</v>
      </c>
      <c r="C122">
        <v>52668034</v>
      </c>
      <c r="D122">
        <v>50837347</v>
      </c>
      <c r="E122">
        <v>1</v>
      </c>
      <c r="F122">
        <v>1</v>
      </c>
      <c r="G122">
        <v>1</v>
      </c>
      <c r="H122">
        <v>2</v>
      </c>
      <c r="I122" t="s">
        <v>502</v>
      </c>
      <c r="J122" t="s">
        <v>503</v>
      </c>
      <c r="K122" t="s">
        <v>504</v>
      </c>
      <c r="L122">
        <v>1368</v>
      </c>
      <c r="N122">
        <v>1011</v>
      </c>
      <c r="O122" t="s">
        <v>487</v>
      </c>
      <c r="P122" t="s">
        <v>487</v>
      </c>
      <c r="Q122">
        <v>1</v>
      </c>
      <c r="X122">
        <v>0.04</v>
      </c>
      <c r="Y122">
        <v>0</v>
      </c>
      <c r="Z122">
        <v>641.70000000000005</v>
      </c>
      <c r="AA122">
        <v>811.79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0.04</v>
      </c>
      <c r="AH122">
        <v>2</v>
      </c>
      <c r="AI122">
        <v>52668038</v>
      </c>
      <c r="AJ122">
        <v>126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ROW(Source!A79)</f>
        <v>79</v>
      </c>
      <c r="B123">
        <v>52668053</v>
      </c>
      <c r="C123">
        <v>52668034</v>
      </c>
      <c r="D123">
        <v>50837979</v>
      </c>
      <c r="E123">
        <v>1</v>
      </c>
      <c r="F123">
        <v>1</v>
      </c>
      <c r="G123">
        <v>1</v>
      </c>
      <c r="H123">
        <v>2</v>
      </c>
      <c r="I123" t="s">
        <v>558</v>
      </c>
      <c r="J123" t="s">
        <v>559</v>
      </c>
      <c r="K123" t="s">
        <v>560</v>
      </c>
      <c r="L123">
        <v>1368</v>
      </c>
      <c r="N123">
        <v>1011</v>
      </c>
      <c r="O123" t="s">
        <v>487</v>
      </c>
      <c r="P123" t="s">
        <v>487</v>
      </c>
      <c r="Q123">
        <v>1</v>
      </c>
      <c r="X123">
        <v>18.649999999999999</v>
      </c>
      <c r="Y123">
        <v>0</v>
      </c>
      <c r="Z123">
        <v>15.84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18.649999999999999</v>
      </c>
      <c r="AH123">
        <v>2</v>
      </c>
      <c r="AI123">
        <v>52668039</v>
      </c>
      <c r="AJ123">
        <v>127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ROW(Source!A79)</f>
        <v>79</v>
      </c>
      <c r="B124">
        <v>52668054</v>
      </c>
      <c r="C124">
        <v>52668034</v>
      </c>
      <c r="D124">
        <v>50785153</v>
      </c>
      <c r="E124">
        <v>1</v>
      </c>
      <c r="F124">
        <v>1</v>
      </c>
      <c r="G124">
        <v>1</v>
      </c>
      <c r="H124">
        <v>3</v>
      </c>
      <c r="I124" t="s">
        <v>561</v>
      </c>
      <c r="J124" t="s">
        <v>562</v>
      </c>
      <c r="K124" t="s">
        <v>563</v>
      </c>
      <c r="L124">
        <v>1346</v>
      </c>
      <c r="N124">
        <v>1009</v>
      </c>
      <c r="O124" t="s">
        <v>48</v>
      </c>
      <c r="P124" t="s">
        <v>48</v>
      </c>
      <c r="Q124">
        <v>1</v>
      </c>
      <c r="X124">
        <v>0.3</v>
      </c>
      <c r="Y124">
        <v>150.04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0.3</v>
      </c>
      <c r="AH124">
        <v>2</v>
      </c>
      <c r="AI124">
        <v>52668040</v>
      </c>
      <c r="AJ124">
        <v>128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ROW(Source!A79)</f>
        <v>79</v>
      </c>
      <c r="B125">
        <v>52668055</v>
      </c>
      <c r="C125">
        <v>52668034</v>
      </c>
      <c r="D125">
        <v>50787222</v>
      </c>
      <c r="E125">
        <v>1</v>
      </c>
      <c r="F125">
        <v>1</v>
      </c>
      <c r="G125">
        <v>1</v>
      </c>
      <c r="H125">
        <v>3</v>
      </c>
      <c r="I125" t="s">
        <v>564</v>
      </c>
      <c r="J125" t="s">
        <v>565</v>
      </c>
      <c r="K125" t="s">
        <v>566</v>
      </c>
      <c r="L125">
        <v>1346</v>
      </c>
      <c r="N125">
        <v>1009</v>
      </c>
      <c r="O125" t="s">
        <v>48</v>
      </c>
      <c r="P125" t="s">
        <v>48</v>
      </c>
      <c r="Q125">
        <v>1</v>
      </c>
      <c r="X125">
        <v>0.12</v>
      </c>
      <c r="Y125">
        <v>187.38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0.12</v>
      </c>
      <c r="AH125">
        <v>2</v>
      </c>
      <c r="AI125">
        <v>52668041</v>
      </c>
      <c r="AJ125">
        <v>129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ROW(Source!A79)</f>
        <v>79</v>
      </c>
      <c r="B126">
        <v>52668056</v>
      </c>
      <c r="C126">
        <v>52668034</v>
      </c>
      <c r="D126">
        <v>50787399</v>
      </c>
      <c r="E126">
        <v>1</v>
      </c>
      <c r="F126">
        <v>1</v>
      </c>
      <c r="G126">
        <v>1</v>
      </c>
      <c r="H126">
        <v>3</v>
      </c>
      <c r="I126" t="s">
        <v>567</v>
      </c>
      <c r="J126" t="s">
        <v>568</v>
      </c>
      <c r="K126" t="s">
        <v>569</v>
      </c>
      <c r="L126">
        <v>1301</v>
      </c>
      <c r="N126">
        <v>1003</v>
      </c>
      <c r="O126" t="s">
        <v>300</v>
      </c>
      <c r="P126" t="s">
        <v>300</v>
      </c>
      <c r="Q126">
        <v>1</v>
      </c>
      <c r="X126">
        <v>91.67</v>
      </c>
      <c r="Y126">
        <v>5.87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91.67</v>
      </c>
      <c r="AH126">
        <v>2</v>
      </c>
      <c r="AI126">
        <v>52668042</v>
      </c>
      <c r="AJ126">
        <v>130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ROW(Source!A79)</f>
        <v>79</v>
      </c>
      <c r="B127">
        <v>52668057</v>
      </c>
      <c r="C127">
        <v>52668034</v>
      </c>
      <c r="D127">
        <v>50787413</v>
      </c>
      <c r="E127">
        <v>1</v>
      </c>
      <c r="F127">
        <v>1</v>
      </c>
      <c r="G127">
        <v>1</v>
      </c>
      <c r="H127">
        <v>3</v>
      </c>
      <c r="I127" t="s">
        <v>570</v>
      </c>
      <c r="J127" t="s">
        <v>571</v>
      </c>
      <c r="K127" t="s">
        <v>572</v>
      </c>
      <c r="L127">
        <v>1302</v>
      </c>
      <c r="N127">
        <v>1003</v>
      </c>
      <c r="O127" t="s">
        <v>573</v>
      </c>
      <c r="P127" t="s">
        <v>573</v>
      </c>
      <c r="Q127">
        <v>10</v>
      </c>
      <c r="X127">
        <v>1.5</v>
      </c>
      <c r="Y127">
        <v>37.71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1.5</v>
      </c>
      <c r="AH127">
        <v>2</v>
      </c>
      <c r="AI127">
        <v>52668043</v>
      </c>
      <c r="AJ127">
        <v>131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ROW(Source!A79)</f>
        <v>79</v>
      </c>
      <c r="B128">
        <v>52668058</v>
      </c>
      <c r="C128">
        <v>52668034</v>
      </c>
      <c r="D128">
        <v>50788689</v>
      </c>
      <c r="E128">
        <v>1</v>
      </c>
      <c r="F128">
        <v>1</v>
      </c>
      <c r="G128">
        <v>1</v>
      </c>
      <c r="H128">
        <v>3</v>
      </c>
      <c r="I128" t="s">
        <v>46</v>
      </c>
      <c r="J128" t="s">
        <v>49</v>
      </c>
      <c r="K128" t="s">
        <v>47</v>
      </c>
      <c r="L128">
        <v>1346</v>
      </c>
      <c r="N128">
        <v>1009</v>
      </c>
      <c r="O128" t="s">
        <v>48</v>
      </c>
      <c r="P128" t="s">
        <v>48</v>
      </c>
      <c r="Q128">
        <v>1</v>
      </c>
      <c r="X128">
        <v>7.94</v>
      </c>
      <c r="Y128">
        <v>174.93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7.94</v>
      </c>
      <c r="AH128">
        <v>2</v>
      </c>
      <c r="AI128">
        <v>52668044</v>
      </c>
      <c r="AJ128">
        <v>132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ROW(Source!A79)</f>
        <v>79</v>
      </c>
      <c r="B129">
        <v>52668059</v>
      </c>
      <c r="C129">
        <v>52668034</v>
      </c>
      <c r="D129">
        <v>50789803</v>
      </c>
      <c r="E129">
        <v>1</v>
      </c>
      <c r="F129">
        <v>1</v>
      </c>
      <c r="G129">
        <v>1</v>
      </c>
      <c r="H129">
        <v>3</v>
      </c>
      <c r="I129" t="s">
        <v>574</v>
      </c>
      <c r="J129" t="s">
        <v>575</v>
      </c>
      <c r="K129" t="s">
        <v>576</v>
      </c>
      <c r="L129">
        <v>1346</v>
      </c>
      <c r="N129">
        <v>1009</v>
      </c>
      <c r="O129" t="s">
        <v>48</v>
      </c>
      <c r="P129" t="s">
        <v>48</v>
      </c>
      <c r="Q129">
        <v>1</v>
      </c>
      <c r="X129">
        <v>7.0000000000000007E-2</v>
      </c>
      <c r="Y129">
        <v>395.65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7.0000000000000007E-2</v>
      </c>
      <c r="AH129">
        <v>2</v>
      </c>
      <c r="AI129">
        <v>52668045</v>
      </c>
      <c r="AJ129">
        <v>133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ROW(Source!A79)</f>
        <v>79</v>
      </c>
      <c r="B130">
        <v>52668060</v>
      </c>
      <c r="C130">
        <v>52668034</v>
      </c>
      <c r="D130">
        <v>50806194</v>
      </c>
      <c r="E130">
        <v>1</v>
      </c>
      <c r="F130">
        <v>1</v>
      </c>
      <c r="G130">
        <v>1</v>
      </c>
      <c r="H130">
        <v>3</v>
      </c>
      <c r="I130" t="s">
        <v>577</v>
      </c>
      <c r="J130" t="s">
        <v>578</v>
      </c>
      <c r="K130" t="s">
        <v>579</v>
      </c>
      <c r="L130">
        <v>1348</v>
      </c>
      <c r="N130">
        <v>1009</v>
      </c>
      <c r="O130" t="s">
        <v>56</v>
      </c>
      <c r="P130" t="s">
        <v>56</v>
      </c>
      <c r="Q130">
        <v>1000</v>
      </c>
      <c r="X130">
        <v>5.0000000000000001E-4</v>
      </c>
      <c r="Y130">
        <v>308849.7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5.0000000000000001E-4</v>
      </c>
      <c r="AH130">
        <v>2</v>
      </c>
      <c r="AI130">
        <v>52668046</v>
      </c>
      <c r="AJ130">
        <v>134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ROW(Source!A79)</f>
        <v>79</v>
      </c>
      <c r="B131">
        <v>52668061</v>
      </c>
      <c r="C131">
        <v>52668034</v>
      </c>
      <c r="D131">
        <v>50831526</v>
      </c>
      <c r="E131">
        <v>1</v>
      </c>
      <c r="F131">
        <v>1</v>
      </c>
      <c r="G131">
        <v>1</v>
      </c>
      <c r="H131">
        <v>3</v>
      </c>
      <c r="I131" t="s">
        <v>580</v>
      </c>
      <c r="J131" t="s">
        <v>581</v>
      </c>
      <c r="K131" t="s">
        <v>582</v>
      </c>
      <c r="L131">
        <v>1425</v>
      </c>
      <c r="N131">
        <v>1013</v>
      </c>
      <c r="O131" t="s">
        <v>43</v>
      </c>
      <c r="P131" t="s">
        <v>43</v>
      </c>
      <c r="Q131">
        <v>1</v>
      </c>
      <c r="X131">
        <v>1.02</v>
      </c>
      <c r="Y131">
        <v>655.9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1.02</v>
      </c>
      <c r="AH131">
        <v>2</v>
      </c>
      <c r="AI131">
        <v>52668047</v>
      </c>
      <c r="AJ131">
        <v>135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ROW(Source!A79)</f>
        <v>79</v>
      </c>
      <c r="B132">
        <v>52668062</v>
      </c>
      <c r="C132">
        <v>52668034</v>
      </c>
      <c r="D132">
        <v>50721257</v>
      </c>
      <c r="E132">
        <v>116</v>
      </c>
      <c r="F132">
        <v>1</v>
      </c>
      <c r="G132">
        <v>1</v>
      </c>
      <c r="H132">
        <v>3</v>
      </c>
      <c r="I132" t="s">
        <v>150</v>
      </c>
      <c r="J132" t="s">
        <v>3</v>
      </c>
      <c r="K132" t="s">
        <v>151</v>
      </c>
      <c r="L132">
        <v>3277935</v>
      </c>
      <c r="N132">
        <v>1013</v>
      </c>
      <c r="O132" t="s">
        <v>152</v>
      </c>
      <c r="P132" t="s">
        <v>152</v>
      </c>
      <c r="Q132">
        <v>1</v>
      </c>
      <c r="X132">
        <v>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2</v>
      </c>
      <c r="AH132">
        <v>2</v>
      </c>
      <c r="AI132">
        <v>52668048</v>
      </c>
      <c r="AJ132">
        <v>136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ROW(Source!A81)</f>
        <v>81</v>
      </c>
      <c r="B133">
        <v>52668067</v>
      </c>
      <c r="C133">
        <v>52668064</v>
      </c>
      <c r="D133">
        <v>50715288</v>
      </c>
      <c r="E133">
        <v>116</v>
      </c>
      <c r="F133">
        <v>1</v>
      </c>
      <c r="G133">
        <v>1</v>
      </c>
      <c r="H133">
        <v>1</v>
      </c>
      <c r="I133" t="s">
        <v>538</v>
      </c>
      <c r="J133" t="s">
        <v>3</v>
      </c>
      <c r="K133" t="s">
        <v>539</v>
      </c>
      <c r="L133">
        <v>1191</v>
      </c>
      <c r="N133">
        <v>1013</v>
      </c>
      <c r="O133" t="s">
        <v>481</v>
      </c>
      <c r="P133" t="s">
        <v>481</v>
      </c>
      <c r="Q133">
        <v>1</v>
      </c>
      <c r="X133">
        <v>22.72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22.72</v>
      </c>
      <c r="AH133">
        <v>2</v>
      </c>
      <c r="AI133">
        <v>52668065</v>
      </c>
      <c r="AJ133">
        <v>137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ROW(Source!A81)</f>
        <v>81</v>
      </c>
      <c r="B134">
        <v>52668068</v>
      </c>
      <c r="C134">
        <v>52668064</v>
      </c>
      <c r="D134">
        <v>50721257</v>
      </c>
      <c r="E134">
        <v>116</v>
      </c>
      <c r="F134">
        <v>1</v>
      </c>
      <c r="G134">
        <v>1</v>
      </c>
      <c r="H134">
        <v>3</v>
      </c>
      <c r="I134" t="s">
        <v>150</v>
      </c>
      <c r="J134" t="s">
        <v>3</v>
      </c>
      <c r="K134" t="s">
        <v>151</v>
      </c>
      <c r="L134">
        <v>3277935</v>
      </c>
      <c r="N134">
        <v>1013</v>
      </c>
      <c r="O134" t="s">
        <v>152</v>
      </c>
      <c r="P134" t="s">
        <v>152</v>
      </c>
      <c r="Q134">
        <v>1</v>
      </c>
      <c r="X134">
        <v>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2</v>
      </c>
      <c r="AH134">
        <v>2</v>
      </c>
      <c r="AI134">
        <v>52668066</v>
      </c>
      <c r="AJ134">
        <v>138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ROW(Source!A83)</f>
        <v>83</v>
      </c>
      <c r="B135">
        <v>52668076</v>
      </c>
      <c r="C135">
        <v>52668070</v>
      </c>
      <c r="D135">
        <v>50715292</v>
      </c>
      <c r="E135">
        <v>116</v>
      </c>
      <c r="F135">
        <v>1</v>
      </c>
      <c r="G135">
        <v>1</v>
      </c>
      <c r="H135">
        <v>1</v>
      </c>
      <c r="I135" t="s">
        <v>583</v>
      </c>
      <c r="J135" t="s">
        <v>3</v>
      </c>
      <c r="K135" t="s">
        <v>584</v>
      </c>
      <c r="L135">
        <v>1191</v>
      </c>
      <c r="N135">
        <v>1013</v>
      </c>
      <c r="O135" t="s">
        <v>481</v>
      </c>
      <c r="P135" t="s">
        <v>481</v>
      </c>
      <c r="Q135">
        <v>1</v>
      </c>
      <c r="X135">
        <v>7.42</v>
      </c>
      <c r="Y135">
        <v>0</v>
      </c>
      <c r="Z135">
        <v>0</v>
      </c>
      <c r="AA135">
        <v>0</v>
      </c>
      <c r="AB135">
        <v>802.7</v>
      </c>
      <c r="AC135">
        <v>0</v>
      </c>
      <c r="AD135">
        <v>1</v>
      </c>
      <c r="AE135">
        <v>1</v>
      </c>
      <c r="AF135" t="s">
        <v>3</v>
      </c>
      <c r="AG135">
        <v>7.42</v>
      </c>
      <c r="AH135">
        <v>2</v>
      </c>
      <c r="AI135">
        <v>52668071</v>
      </c>
      <c r="AJ135">
        <v>139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ROW(Source!A83)</f>
        <v>83</v>
      </c>
      <c r="B136">
        <v>52668077</v>
      </c>
      <c r="C136">
        <v>52668070</v>
      </c>
      <c r="D136">
        <v>50715465</v>
      </c>
      <c r="E136">
        <v>116</v>
      </c>
      <c r="F136">
        <v>1</v>
      </c>
      <c r="G136">
        <v>1</v>
      </c>
      <c r="H136">
        <v>1</v>
      </c>
      <c r="I136" t="s">
        <v>482</v>
      </c>
      <c r="J136" t="s">
        <v>3</v>
      </c>
      <c r="K136" t="s">
        <v>483</v>
      </c>
      <c r="L136">
        <v>1191</v>
      </c>
      <c r="N136">
        <v>1013</v>
      </c>
      <c r="O136" t="s">
        <v>481</v>
      </c>
      <c r="P136" t="s">
        <v>481</v>
      </c>
      <c r="Q136">
        <v>1</v>
      </c>
      <c r="X136">
        <v>3.55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3</v>
      </c>
      <c r="AG136">
        <v>3.55</v>
      </c>
      <c r="AH136">
        <v>2</v>
      </c>
      <c r="AI136">
        <v>52668072</v>
      </c>
      <c r="AJ136">
        <v>140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ROW(Source!A83)</f>
        <v>83</v>
      </c>
      <c r="B137">
        <v>52668078</v>
      </c>
      <c r="C137">
        <v>52668070</v>
      </c>
      <c r="D137">
        <v>50836629</v>
      </c>
      <c r="E137">
        <v>1</v>
      </c>
      <c r="F137">
        <v>1</v>
      </c>
      <c r="G137">
        <v>1</v>
      </c>
      <c r="H137">
        <v>2</v>
      </c>
      <c r="I137" t="s">
        <v>532</v>
      </c>
      <c r="J137" t="s">
        <v>533</v>
      </c>
      <c r="K137" t="s">
        <v>534</v>
      </c>
      <c r="L137">
        <v>1368</v>
      </c>
      <c r="N137">
        <v>1011</v>
      </c>
      <c r="O137" t="s">
        <v>487</v>
      </c>
      <c r="P137" t="s">
        <v>487</v>
      </c>
      <c r="Q137">
        <v>1</v>
      </c>
      <c r="X137">
        <v>3.48</v>
      </c>
      <c r="Y137">
        <v>0</v>
      </c>
      <c r="Z137">
        <v>346.73</v>
      </c>
      <c r="AA137">
        <v>811.79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3.48</v>
      </c>
      <c r="AH137">
        <v>2</v>
      </c>
      <c r="AI137">
        <v>52668073</v>
      </c>
      <c r="AJ137">
        <v>141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ROW(Source!A83)</f>
        <v>83</v>
      </c>
      <c r="B138">
        <v>52668079</v>
      </c>
      <c r="C138">
        <v>52668070</v>
      </c>
      <c r="D138">
        <v>50837349</v>
      </c>
      <c r="E138">
        <v>1</v>
      </c>
      <c r="F138">
        <v>1</v>
      </c>
      <c r="G138">
        <v>1</v>
      </c>
      <c r="H138">
        <v>2</v>
      </c>
      <c r="I138" t="s">
        <v>585</v>
      </c>
      <c r="J138" t="s">
        <v>586</v>
      </c>
      <c r="K138" t="s">
        <v>587</v>
      </c>
      <c r="L138">
        <v>1368</v>
      </c>
      <c r="N138">
        <v>1011</v>
      </c>
      <c r="O138" t="s">
        <v>487</v>
      </c>
      <c r="P138" t="s">
        <v>487</v>
      </c>
      <c r="Q138">
        <v>1</v>
      </c>
      <c r="X138">
        <v>7.0000000000000007E-2</v>
      </c>
      <c r="Y138">
        <v>0</v>
      </c>
      <c r="Z138">
        <v>922.95</v>
      </c>
      <c r="AA138">
        <v>811.79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7.0000000000000007E-2</v>
      </c>
      <c r="AH138">
        <v>2</v>
      </c>
      <c r="AI138">
        <v>52668074</v>
      </c>
      <c r="AJ138">
        <v>142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ROW(Source!A83)</f>
        <v>83</v>
      </c>
      <c r="B139">
        <v>52668080</v>
      </c>
      <c r="C139">
        <v>52668070</v>
      </c>
      <c r="D139">
        <v>50785183</v>
      </c>
      <c r="E139">
        <v>1</v>
      </c>
      <c r="F139">
        <v>1</v>
      </c>
      <c r="G139">
        <v>1</v>
      </c>
      <c r="H139">
        <v>3</v>
      </c>
      <c r="I139" t="s">
        <v>588</v>
      </c>
      <c r="J139" t="s">
        <v>589</v>
      </c>
      <c r="K139" t="s">
        <v>590</v>
      </c>
      <c r="L139">
        <v>1346</v>
      </c>
      <c r="N139">
        <v>1009</v>
      </c>
      <c r="O139" t="s">
        <v>48</v>
      </c>
      <c r="P139" t="s">
        <v>48</v>
      </c>
      <c r="Q139">
        <v>1</v>
      </c>
      <c r="X139">
        <v>0.3</v>
      </c>
      <c r="Y139">
        <v>496.96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0.3</v>
      </c>
      <c r="AH139">
        <v>2</v>
      </c>
      <c r="AI139">
        <v>52668075</v>
      </c>
      <c r="AJ139">
        <v>143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ROW(Source!A84)</f>
        <v>84</v>
      </c>
      <c r="B140">
        <v>52668093</v>
      </c>
      <c r="C140">
        <v>52668081</v>
      </c>
      <c r="D140">
        <v>50715288</v>
      </c>
      <c r="E140">
        <v>116</v>
      </c>
      <c r="F140">
        <v>1</v>
      </c>
      <c r="G140">
        <v>1</v>
      </c>
      <c r="H140">
        <v>1</v>
      </c>
      <c r="I140" t="s">
        <v>538</v>
      </c>
      <c r="J140" t="s">
        <v>3</v>
      </c>
      <c r="K140" t="s">
        <v>539</v>
      </c>
      <c r="L140">
        <v>1191</v>
      </c>
      <c r="N140">
        <v>1013</v>
      </c>
      <c r="O140" t="s">
        <v>481</v>
      </c>
      <c r="P140" t="s">
        <v>481</v>
      </c>
      <c r="Q140">
        <v>1</v>
      </c>
      <c r="X140">
        <v>18.5</v>
      </c>
      <c r="Y140">
        <v>0</v>
      </c>
      <c r="Z140">
        <v>0</v>
      </c>
      <c r="AA140">
        <v>0</v>
      </c>
      <c r="AB140">
        <v>793.61</v>
      </c>
      <c r="AC140">
        <v>0</v>
      </c>
      <c r="AD140">
        <v>1</v>
      </c>
      <c r="AE140">
        <v>1</v>
      </c>
      <c r="AF140" t="s">
        <v>3</v>
      </c>
      <c r="AG140">
        <v>18.5</v>
      </c>
      <c r="AH140">
        <v>2</v>
      </c>
      <c r="AI140">
        <v>52668082</v>
      </c>
      <c r="AJ140">
        <v>144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ROW(Source!A84)</f>
        <v>84</v>
      </c>
      <c r="B141">
        <v>52668094</v>
      </c>
      <c r="C141">
        <v>52668081</v>
      </c>
      <c r="D141">
        <v>50715465</v>
      </c>
      <c r="E141">
        <v>116</v>
      </c>
      <c r="F141">
        <v>1</v>
      </c>
      <c r="G141">
        <v>1</v>
      </c>
      <c r="H141">
        <v>1</v>
      </c>
      <c r="I141" t="s">
        <v>482</v>
      </c>
      <c r="J141" t="s">
        <v>3</v>
      </c>
      <c r="K141" t="s">
        <v>483</v>
      </c>
      <c r="L141">
        <v>1191</v>
      </c>
      <c r="N141">
        <v>1013</v>
      </c>
      <c r="O141" t="s">
        <v>481</v>
      </c>
      <c r="P141" t="s">
        <v>481</v>
      </c>
      <c r="Q141">
        <v>1</v>
      </c>
      <c r="X141">
        <v>0.34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3</v>
      </c>
      <c r="AG141">
        <v>0.34</v>
      </c>
      <c r="AH141">
        <v>2</v>
      </c>
      <c r="AI141">
        <v>52668083</v>
      </c>
      <c r="AJ141">
        <v>145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ROW(Source!A84)</f>
        <v>84</v>
      </c>
      <c r="B142">
        <v>52668095</v>
      </c>
      <c r="C142">
        <v>52668081</v>
      </c>
      <c r="D142">
        <v>50836455</v>
      </c>
      <c r="E142">
        <v>1</v>
      </c>
      <c r="F142">
        <v>1</v>
      </c>
      <c r="G142">
        <v>1</v>
      </c>
      <c r="H142">
        <v>2</v>
      </c>
      <c r="I142" t="s">
        <v>484</v>
      </c>
      <c r="J142" t="s">
        <v>485</v>
      </c>
      <c r="K142" t="s">
        <v>486</v>
      </c>
      <c r="L142">
        <v>1368</v>
      </c>
      <c r="N142">
        <v>1011</v>
      </c>
      <c r="O142" t="s">
        <v>487</v>
      </c>
      <c r="P142" t="s">
        <v>487</v>
      </c>
      <c r="Q142">
        <v>1</v>
      </c>
      <c r="X142">
        <v>0.17</v>
      </c>
      <c r="Y142">
        <v>0</v>
      </c>
      <c r="Z142">
        <v>1626.29</v>
      </c>
      <c r="AA142">
        <v>1090.46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0.17</v>
      </c>
      <c r="AH142">
        <v>2</v>
      </c>
      <c r="AI142">
        <v>52668084</v>
      </c>
      <c r="AJ142">
        <v>146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ROW(Source!A84)</f>
        <v>84</v>
      </c>
      <c r="B143">
        <v>52668096</v>
      </c>
      <c r="C143">
        <v>52668081</v>
      </c>
      <c r="D143">
        <v>50837347</v>
      </c>
      <c r="E143">
        <v>1</v>
      </c>
      <c r="F143">
        <v>1</v>
      </c>
      <c r="G143">
        <v>1</v>
      </c>
      <c r="H143">
        <v>2</v>
      </c>
      <c r="I143" t="s">
        <v>502</v>
      </c>
      <c r="J143" t="s">
        <v>503</v>
      </c>
      <c r="K143" t="s">
        <v>504</v>
      </c>
      <c r="L143">
        <v>1368</v>
      </c>
      <c r="N143">
        <v>1011</v>
      </c>
      <c r="O143" t="s">
        <v>487</v>
      </c>
      <c r="P143" t="s">
        <v>487</v>
      </c>
      <c r="Q143">
        <v>1</v>
      </c>
      <c r="X143">
        <v>0.17</v>
      </c>
      <c r="Y143">
        <v>0</v>
      </c>
      <c r="Z143">
        <v>641.70000000000005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0.17</v>
      </c>
      <c r="AH143">
        <v>2</v>
      </c>
      <c r="AI143">
        <v>52668085</v>
      </c>
      <c r="AJ143">
        <v>147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ROW(Source!A84)</f>
        <v>84</v>
      </c>
      <c r="B144">
        <v>52668097</v>
      </c>
      <c r="C144">
        <v>52668081</v>
      </c>
      <c r="D144">
        <v>50837542</v>
      </c>
      <c r="E144">
        <v>1</v>
      </c>
      <c r="F144">
        <v>1</v>
      </c>
      <c r="G144">
        <v>1</v>
      </c>
      <c r="H144">
        <v>2</v>
      </c>
      <c r="I144" t="s">
        <v>540</v>
      </c>
      <c r="J144" t="s">
        <v>541</v>
      </c>
      <c r="K144" t="s">
        <v>542</v>
      </c>
      <c r="L144">
        <v>1368</v>
      </c>
      <c r="N144">
        <v>1011</v>
      </c>
      <c r="O144" t="s">
        <v>487</v>
      </c>
      <c r="P144" t="s">
        <v>487</v>
      </c>
      <c r="Q144">
        <v>1</v>
      </c>
      <c r="X144">
        <v>2.9</v>
      </c>
      <c r="Y144">
        <v>0</v>
      </c>
      <c r="Z144">
        <v>34.61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2.9</v>
      </c>
      <c r="AH144">
        <v>2</v>
      </c>
      <c r="AI144">
        <v>52668086</v>
      </c>
      <c r="AJ144">
        <v>148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ROW(Source!A84)</f>
        <v>84</v>
      </c>
      <c r="B145">
        <v>52668098</v>
      </c>
      <c r="C145">
        <v>52668081</v>
      </c>
      <c r="D145">
        <v>50787977</v>
      </c>
      <c r="E145">
        <v>1</v>
      </c>
      <c r="F145">
        <v>1</v>
      </c>
      <c r="G145">
        <v>1</v>
      </c>
      <c r="H145">
        <v>3</v>
      </c>
      <c r="I145" t="s">
        <v>550</v>
      </c>
      <c r="J145" t="s">
        <v>551</v>
      </c>
      <c r="K145" t="s">
        <v>552</v>
      </c>
      <c r="L145">
        <v>1346</v>
      </c>
      <c r="N145">
        <v>1009</v>
      </c>
      <c r="O145" t="s">
        <v>48</v>
      </c>
      <c r="P145" t="s">
        <v>48</v>
      </c>
      <c r="Q145">
        <v>1</v>
      </c>
      <c r="X145">
        <v>0.9</v>
      </c>
      <c r="Y145">
        <v>155.63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0.9</v>
      </c>
      <c r="AH145">
        <v>2</v>
      </c>
      <c r="AI145">
        <v>52668087</v>
      </c>
      <c r="AJ145">
        <v>149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ROW(Source!A84)</f>
        <v>84</v>
      </c>
      <c r="B146">
        <v>52668099</v>
      </c>
      <c r="C146">
        <v>52668081</v>
      </c>
      <c r="D146">
        <v>50796105</v>
      </c>
      <c r="E146">
        <v>1</v>
      </c>
      <c r="F146">
        <v>1</v>
      </c>
      <c r="G146">
        <v>1</v>
      </c>
      <c r="H146">
        <v>3</v>
      </c>
      <c r="I146" t="s">
        <v>177</v>
      </c>
      <c r="J146" t="s">
        <v>179</v>
      </c>
      <c r="K146" t="s">
        <v>178</v>
      </c>
      <c r="L146">
        <v>1348</v>
      </c>
      <c r="N146">
        <v>1009</v>
      </c>
      <c r="O146" t="s">
        <v>56</v>
      </c>
      <c r="P146" t="s">
        <v>56</v>
      </c>
      <c r="Q146">
        <v>1000</v>
      </c>
      <c r="X146">
        <v>4.0000000000000001E-3</v>
      </c>
      <c r="Y146">
        <v>49995.77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4.0000000000000001E-3</v>
      </c>
      <c r="AH146">
        <v>2</v>
      </c>
      <c r="AI146">
        <v>52668088</v>
      </c>
      <c r="AJ146">
        <v>150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ROW(Source!A84)</f>
        <v>84</v>
      </c>
      <c r="B147">
        <v>52668100</v>
      </c>
      <c r="C147">
        <v>52668081</v>
      </c>
      <c r="D147">
        <v>50806036</v>
      </c>
      <c r="E147">
        <v>1</v>
      </c>
      <c r="F147">
        <v>1</v>
      </c>
      <c r="G147">
        <v>1</v>
      </c>
      <c r="H147">
        <v>3</v>
      </c>
      <c r="I147" t="s">
        <v>173</v>
      </c>
      <c r="J147" t="s">
        <v>175</v>
      </c>
      <c r="K147" t="s">
        <v>174</v>
      </c>
      <c r="L147">
        <v>1346</v>
      </c>
      <c r="N147">
        <v>1009</v>
      </c>
      <c r="O147" t="s">
        <v>48</v>
      </c>
      <c r="P147" t="s">
        <v>48</v>
      </c>
      <c r="Q147">
        <v>1</v>
      </c>
      <c r="X147">
        <v>2.4</v>
      </c>
      <c r="Y147">
        <v>911.56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2.4</v>
      </c>
      <c r="AH147">
        <v>2</v>
      </c>
      <c r="AI147">
        <v>52668089</v>
      </c>
      <c r="AJ147">
        <v>152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ROW(Source!A84)</f>
        <v>84</v>
      </c>
      <c r="B148">
        <v>52668101</v>
      </c>
      <c r="C148">
        <v>52668081</v>
      </c>
      <c r="D148">
        <v>50721257</v>
      </c>
      <c r="E148">
        <v>116</v>
      </c>
      <c r="F148">
        <v>1</v>
      </c>
      <c r="G148">
        <v>1</v>
      </c>
      <c r="H148">
        <v>3</v>
      </c>
      <c r="I148" t="s">
        <v>150</v>
      </c>
      <c r="J148" t="s">
        <v>3</v>
      </c>
      <c r="K148" t="s">
        <v>151</v>
      </c>
      <c r="L148">
        <v>3277935</v>
      </c>
      <c r="N148">
        <v>1013</v>
      </c>
      <c r="O148" t="s">
        <v>152</v>
      </c>
      <c r="P148" t="s">
        <v>152</v>
      </c>
      <c r="Q148">
        <v>1</v>
      </c>
      <c r="X148">
        <v>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2</v>
      </c>
      <c r="AH148">
        <v>2</v>
      </c>
      <c r="AI148">
        <v>52668090</v>
      </c>
      <c r="AJ148">
        <v>154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ROW(Source!A88)</f>
        <v>88</v>
      </c>
      <c r="B149">
        <v>52668107</v>
      </c>
      <c r="C149">
        <v>52668105</v>
      </c>
      <c r="D149">
        <v>50715230</v>
      </c>
      <c r="E149">
        <v>116</v>
      </c>
      <c r="F149">
        <v>1</v>
      </c>
      <c r="G149">
        <v>1</v>
      </c>
      <c r="H149">
        <v>1</v>
      </c>
      <c r="I149" t="s">
        <v>591</v>
      </c>
      <c r="J149" t="s">
        <v>3</v>
      </c>
      <c r="K149" t="s">
        <v>592</v>
      </c>
      <c r="L149">
        <v>1191</v>
      </c>
      <c r="N149">
        <v>1013</v>
      </c>
      <c r="O149" t="s">
        <v>481</v>
      </c>
      <c r="P149" t="s">
        <v>481</v>
      </c>
      <c r="Q149">
        <v>1</v>
      </c>
      <c r="X149">
        <v>154</v>
      </c>
      <c r="Y149">
        <v>0</v>
      </c>
      <c r="Z149">
        <v>0</v>
      </c>
      <c r="AA149">
        <v>0</v>
      </c>
      <c r="AB149">
        <v>660.33</v>
      </c>
      <c r="AC149">
        <v>0</v>
      </c>
      <c r="AD149">
        <v>1</v>
      </c>
      <c r="AE149">
        <v>1</v>
      </c>
      <c r="AF149" t="s">
        <v>3</v>
      </c>
      <c r="AG149">
        <v>154</v>
      </c>
      <c r="AH149">
        <v>2</v>
      </c>
      <c r="AI149">
        <v>52668106</v>
      </c>
      <c r="AJ149">
        <v>155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ROW(Source!A89)</f>
        <v>89</v>
      </c>
      <c r="B150">
        <v>52668110</v>
      </c>
      <c r="C150">
        <v>52668108</v>
      </c>
      <c r="D150">
        <v>50715220</v>
      </c>
      <c r="E150">
        <v>116</v>
      </c>
      <c r="F150">
        <v>1</v>
      </c>
      <c r="G150">
        <v>1</v>
      </c>
      <c r="H150">
        <v>1</v>
      </c>
      <c r="I150" t="s">
        <v>593</v>
      </c>
      <c r="J150" t="s">
        <v>3</v>
      </c>
      <c r="K150" t="s">
        <v>594</v>
      </c>
      <c r="L150">
        <v>1191</v>
      </c>
      <c r="N150">
        <v>1013</v>
      </c>
      <c r="O150" t="s">
        <v>481</v>
      </c>
      <c r="P150" t="s">
        <v>481</v>
      </c>
      <c r="Q150">
        <v>1</v>
      </c>
      <c r="X150">
        <v>88.5</v>
      </c>
      <c r="Y150">
        <v>0</v>
      </c>
      <c r="Z150">
        <v>0</v>
      </c>
      <c r="AA150">
        <v>0</v>
      </c>
      <c r="AB150">
        <v>633.07000000000005</v>
      </c>
      <c r="AC150">
        <v>0</v>
      </c>
      <c r="AD150">
        <v>1</v>
      </c>
      <c r="AE150">
        <v>1</v>
      </c>
      <c r="AF150" t="s">
        <v>3</v>
      </c>
      <c r="AG150">
        <v>88.5</v>
      </c>
      <c r="AH150">
        <v>2</v>
      </c>
      <c r="AI150">
        <v>52668109</v>
      </c>
      <c r="AJ150">
        <v>156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ROW(Source!A90)</f>
        <v>90</v>
      </c>
      <c r="B151">
        <v>52668122</v>
      </c>
      <c r="C151">
        <v>52668111</v>
      </c>
      <c r="D151">
        <v>50715288</v>
      </c>
      <c r="E151">
        <v>116</v>
      </c>
      <c r="F151">
        <v>1</v>
      </c>
      <c r="G151">
        <v>1</v>
      </c>
      <c r="H151">
        <v>1</v>
      </c>
      <c r="I151" t="s">
        <v>538</v>
      </c>
      <c r="J151" t="s">
        <v>3</v>
      </c>
      <c r="K151" t="s">
        <v>539</v>
      </c>
      <c r="L151">
        <v>1191</v>
      </c>
      <c r="N151">
        <v>1013</v>
      </c>
      <c r="O151" t="s">
        <v>481</v>
      </c>
      <c r="P151" t="s">
        <v>481</v>
      </c>
      <c r="Q151">
        <v>1</v>
      </c>
      <c r="X151">
        <v>9.27</v>
      </c>
      <c r="Y151">
        <v>0</v>
      </c>
      <c r="Z151">
        <v>0</v>
      </c>
      <c r="AA151">
        <v>0</v>
      </c>
      <c r="AB151">
        <v>793.61</v>
      </c>
      <c r="AC151">
        <v>0</v>
      </c>
      <c r="AD151">
        <v>1</v>
      </c>
      <c r="AE151">
        <v>1</v>
      </c>
      <c r="AF151" t="s">
        <v>3</v>
      </c>
      <c r="AG151">
        <v>9.27</v>
      </c>
      <c r="AH151">
        <v>2</v>
      </c>
      <c r="AI151">
        <v>52668112</v>
      </c>
      <c r="AJ151">
        <v>157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ROW(Source!A90)</f>
        <v>90</v>
      </c>
      <c r="B152">
        <v>52668123</v>
      </c>
      <c r="C152">
        <v>52668111</v>
      </c>
      <c r="D152">
        <v>50715465</v>
      </c>
      <c r="E152">
        <v>116</v>
      </c>
      <c r="F152">
        <v>1</v>
      </c>
      <c r="G152">
        <v>1</v>
      </c>
      <c r="H152">
        <v>1</v>
      </c>
      <c r="I152" t="s">
        <v>482</v>
      </c>
      <c r="J152" t="s">
        <v>3</v>
      </c>
      <c r="K152" t="s">
        <v>483</v>
      </c>
      <c r="L152">
        <v>1191</v>
      </c>
      <c r="N152">
        <v>1013</v>
      </c>
      <c r="O152" t="s">
        <v>481</v>
      </c>
      <c r="P152" t="s">
        <v>481</v>
      </c>
      <c r="Q152">
        <v>1</v>
      </c>
      <c r="X152">
        <v>0.34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3</v>
      </c>
      <c r="AG152">
        <v>0.34</v>
      </c>
      <c r="AH152">
        <v>2</v>
      </c>
      <c r="AI152">
        <v>52668113</v>
      </c>
      <c r="AJ152">
        <v>158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ROW(Source!A90)</f>
        <v>90</v>
      </c>
      <c r="B153">
        <v>52668124</v>
      </c>
      <c r="C153">
        <v>52668111</v>
      </c>
      <c r="D153">
        <v>50836455</v>
      </c>
      <c r="E153">
        <v>1</v>
      </c>
      <c r="F153">
        <v>1</v>
      </c>
      <c r="G153">
        <v>1</v>
      </c>
      <c r="H153">
        <v>2</v>
      </c>
      <c r="I153" t="s">
        <v>484</v>
      </c>
      <c r="J153" t="s">
        <v>485</v>
      </c>
      <c r="K153" t="s">
        <v>486</v>
      </c>
      <c r="L153">
        <v>1368</v>
      </c>
      <c r="N153">
        <v>1011</v>
      </c>
      <c r="O153" t="s">
        <v>487</v>
      </c>
      <c r="P153" t="s">
        <v>487</v>
      </c>
      <c r="Q153">
        <v>1</v>
      </c>
      <c r="X153">
        <v>0.17</v>
      </c>
      <c r="Y153">
        <v>0</v>
      </c>
      <c r="Z153">
        <v>1626.29</v>
      </c>
      <c r="AA153">
        <v>1090.46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0.17</v>
      </c>
      <c r="AH153">
        <v>2</v>
      </c>
      <c r="AI153">
        <v>52668114</v>
      </c>
      <c r="AJ153">
        <v>159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ROW(Source!A90)</f>
        <v>90</v>
      </c>
      <c r="B154">
        <v>52668125</v>
      </c>
      <c r="C154">
        <v>52668111</v>
      </c>
      <c r="D154">
        <v>50837347</v>
      </c>
      <c r="E154">
        <v>1</v>
      </c>
      <c r="F154">
        <v>1</v>
      </c>
      <c r="G154">
        <v>1</v>
      </c>
      <c r="H154">
        <v>2</v>
      </c>
      <c r="I154" t="s">
        <v>502</v>
      </c>
      <c r="J154" t="s">
        <v>503</v>
      </c>
      <c r="K154" t="s">
        <v>504</v>
      </c>
      <c r="L154">
        <v>1368</v>
      </c>
      <c r="N154">
        <v>1011</v>
      </c>
      <c r="O154" t="s">
        <v>487</v>
      </c>
      <c r="P154" t="s">
        <v>487</v>
      </c>
      <c r="Q154">
        <v>1</v>
      </c>
      <c r="X154">
        <v>0.17</v>
      </c>
      <c r="Y154">
        <v>0</v>
      </c>
      <c r="Z154">
        <v>641.70000000000005</v>
      </c>
      <c r="AA154">
        <v>811.79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0.17</v>
      </c>
      <c r="AH154">
        <v>2</v>
      </c>
      <c r="AI154">
        <v>52668115</v>
      </c>
      <c r="AJ154">
        <v>160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ROW(Source!A90)</f>
        <v>90</v>
      </c>
      <c r="B155">
        <v>52668126</v>
      </c>
      <c r="C155">
        <v>52668111</v>
      </c>
      <c r="D155">
        <v>50837542</v>
      </c>
      <c r="E155">
        <v>1</v>
      </c>
      <c r="F155">
        <v>1</v>
      </c>
      <c r="G155">
        <v>1</v>
      </c>
      <c r="H155">
        <v>2</v>
      </c>
      <c r="I155" t="s">
        <v>540</v>
      </c>
      <c r="J155" t="s">
        <v>541</v>
      </c>
      <c r="K155" t="s">
        <v>542</v>
      </c>
      <c r="L155">
        <v>1368</v>
      </c>
      <c r="N155">
        <v>1011</v>
      </c>
      <c r="O155" t="s">
        <v>487</v>
      </c>
      <c r="P155" t="s">
        <v>487</v>
      </c>
      <c r="Q155">
        <v>1</v>
      </c>
      <c r="X155">
        <v>1.51</v>
      </c>
      <c r="Y155">
        <v>0</v>
      </c>
      <c r="Z155">
        <v>34.61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1.51</v>
      </c>
      <c r="AH155">
        <v>2</v>
      </c>
      <c r="AI155">
        <v>52668116</v>
      </c>
      <c r="AJ155">
        <v>161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ROW(Source!A90)</f>
        <v>90</v>
      </c>
      <c r="B156">
        <v>52668127</v>
      </c>
      <c r="C156">
        <v>52668111</v>
      </c>
      <c r="D156">
        <v>50787977</v>
      </c>
      <c r="E156">
        <v>1</v>
      </c>
      <c r="F156">
        <v>1</v>
      </c>
      <c r="G156">
        <v>1</v>
      </c>
      <c r="H156">
        <v>3</v>
      </c>
      <c r="I156" t="s">
        <v>550</v>
      </c>
      <c r="J156" t="s">
        <v>551</v>
      </c>
      <c r="K156" t="s">
        <v>552</v>
      </c>
      <c r="L156">
        <v>1346</v>
      </c>
      <c r="N156">
        <v>1009</v>
      </c>
      <c r="O156" t="s">
        <v>48</v>
      </c>
      <c r="P156" t="s">
        <v>48</v>
      </c>
      <c r="Q156">
        <v>1</v>
      </c>
      <c r="X156">
        <v>0.65</v>
      </c>
      <c r="Y156">
        <v>155.63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0.65</v>
      </c>
      <c r="AH156">
        <v>2</v>
      </c>
      <c r="AI156">
        <v>52668117</v>
      </c>
      <c r="AJ156">
        <v>162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ROW(Source!A90)</f>
        <v>90</v>
      </c>
      <c r="B157">
        <v>52668128</v>
      </c>
      <c r="C157">
        <v>52668111</v>
      </c>
      <c r="D157">
        <v>50806036</v>
      </c>
      <c r="E157">
        <v>1</v>
      </c>
      <c r="F157">
        <v>1</v>
      </c>
      <c r="G157">
        <v>1</v>
      </c>
      <c r="H157">
        <v>3</v>
      </c>
      <c r="I157" t="s">
        <v>173</v>
      </c>
      <c r="J157" t="s">
        <v>175</v>
      </c>
      <c r="K157" t="s">
        <v>174</v>
      </c>
      <c r="L157">
        <v>1346</v>
      </c>
      <c r="N157">
        <v>1009</v>
      </c>
      <c r="O157" t="s">
        <v>48</v>
      </c>
      <c r="P157" t="s">
        <v>48</v>
      </c>
      <c r="Q157">
        <v>1</v>
      </c>
      <c r="X157">
        <v>2</v>
      </c>
      <c r="Y157">
        <v>911.56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2</v>
      </c>
      <c r="AH157">
        <v>2</v>
      </c>
      <c r="AI157">
        <v>52668118</v>
      </c>
      <c r="AJ157">
        <v>164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ROW(Source!A90)</f>
        <v>90</v>
      </c>
      <c r="B158">
        <v>52668129</v>
      </c>
      <c r="C158">
        <v>52668111</v>
      </c>
      <c r="D158">
        <v>50721257</v>
      </c>
      <c r="E158">
        <v>116</v>
      </c>
      <c r="F158">
        <v>1</v>
      </c>
      <c r="G158">
        <v>1</v>
      </c>
      <c r="H158">
        <v>3</v>
      </c>
      <c r="I158" t="s">
        <v>150</v>
      </c>
      <c r="J158" t="s">
        <v>3</v>
      </c>
      <c r="K158" t="s">
        <v>151</v>
      </c>
      <c r="L158">
        <v>3277935</v>
      </c>
      <c r="N158">
        <v>1013</v>
      </c>
      <c r="O158" t="s">
        <v>152</v>
      </c>
      <c r="P158" t="s">
        <v>152</v>
      </c>
      <c r="Q158">
        <v>1</v>
      </c>
      <c r="X158">
        <v>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2</v>
      </c>
      <c r="AH158">
        <v>2</v>
      </c>
      <c r="AI158">
        <v>52668119</v>
      </c>
      <c r="AJ158">
        <v>166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ROW(Source!A94)</f>
        <v>94</v>
      </c>
      <c r="B159">
        <v>52668144</v>
      </c>
      <c r="C159">
        <v>52668133</v>
      </c>
      <c r="D159">
        <v>50715288</v>
      </c>
      <c r="E159">
        <v>116</v>
      </c>
      <c r="F159">
        <v>1</v>
      </c>
      <c r="G159">
        <v>1</v>
      </c>
      <c r="H159">
        <v>1</v>
      </c>
      <c r="I159" t="s">
        <v>538</v>
      </c>
      <c r="J159" t="s">
        <v>3</v>
      </c>
      <c r="K159" t="s">
        <v>539</v>
      </c>
      <c r="L159">
        <v>1191</v>
      </c>
      <c r="N159">
        <v>1013</v>
      </c>
      <c r="O159" t="s">
        <v>481</v>
      </c>
      <c r="P159" t="s">
        <v>481</v>
      </c>
      <c r="Q159">
        <v>1</v>
      </c>
      <c r="X159">
        <v>16.5</v>
      </c>
      <c r="Y159">
        <v>0</v>
      </c>
      <c r="Z159">
        <v>0</v>
      </c>
      <c r="AA159">
        <v>0</v>
      </c>
      <c r="AB159">
        <v>793.61</v>
      </c>
      <c r="AC159">
        <v>0</v>
      </c>
      <c r="AD159">
        <v>1</v>
      </c>
      <c r="AE159">
        <v>1</v>
      </c>
      <c r="AF159" t="s">
        <v>3</v>
      </c>
      <c r="AG159">
        <v>16.5</v>
      </c>
      <c r="AH159">
        <v>2</v>
      </c>
      <c r="AI159">
        <v>52668134</v>
      </c>
      <c r="AJ159">
        <v>167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ROW(Source!A94)</f>
        <v>94</v>
      </c>
      <c r="B160">
        <v>52668145</v>
      </c>
      <c r="C160">
        <v>52668133</v>
      </c>
      <c r="D160">
        <v>50715465</v>
      </c>
      <c r="E160">
        <v>116</v>
      </c>
      <c r="F160">
        <v>1</v>
      </c>
      <c r="G160">
        <v>1</v>
      </c>
      <c r="H160">
        <v>1</v>
      </c>
      <c r="I160" t="s">
        <v>482</v>
      </c>
      <c r="J160" t="s">
        <v>3</v>
      </c>
      <c r="K160" t="s">
        <v>483</v>
      </c>
      <c r="L160">
        <v>1191</v>
      </c>
      <c r="N160">
        <v>1013</v>
      </c>
      <c r="O160" t="s">
        <v>481</v>
      </c>
      <c r="P160" t="s">
        <v>481</v>
      </c>
      <c r="Q160">
        <v>1</v>
      </c>
      <c r="X160">
        <v>0.26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</v>
      </c>
      <c r="AG160">
        <v>0.26</v>
      </c>
      <c r="AH160">
        <v>2</v>
      </c>
      <c r="AI160">
        <v>52668135</v>
      </c>
      <c r="AJ160">
        <v>168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ROW(Source!A94)</f>
        <v>94</v>
      </c>
      <c r="B161">
        <v>52668146</v>
      </c>
      <c r="C161">
        <v>52668133</v>
      </c>
      <c r="D161">
        <v>50836455</v>
      </c>
      <c r="E161">
        <v>1</v>
      </c>
      <c r="F161">
        <v>1</v>
      </c>
      <c r="G161">
        <v>1</v>
      </c>
      <c r="H161">
        <v>2</v>
      </c>
      <c r="I161" t="s">
        <v>484</v>
      </c>
      <c r="J161" t="s">
        <v>485</v>
      </c>
      <c r="K161" t="s">
        <v>486</v>
      </c>
      <c r="L161">
        <v>1368</v>
      </c>
      <c r="N161">
        <v>1011</v>
      </c>
      <c r="O161" t="s">
        <v>487</v>
      </c>
      <c r="P161" t="s">
        <v>487</v>
      </c>
      <c r="Q161">
        <v>1</v>
      </c>
      <c r="X161">
        <v>0.13</v>
      </c>
      <c r="Y161">
        <v>0</v>
      </c>
      <c r="Z161">
        <v>1626.29</v>
      </c>
      <c r="AA161">
        <v>1090.46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0.13</v>
      </c>
      <c r="AH161">
        <v>2</v>
      </c>
      <c r="AI161">
        <v>52668136</v>
      </c>
      <c r="AJ161">
        <v>169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ROW(Source!A94)</f>
        <v>94</v>
      </c>
      <c r="B162">
        <v>52668147</v>
      </c>
      <c r="C162">
        <v>52668133</v>
      </c>
      <c r="D162">
        <v>50837347</v>
      </c>
      <c r="E162">
        <v>1</v>
      </c>
      <c r="F162">
        <v>1</v>
      </c>
      <c r="G162">
        <v>1</v>
      </c>
      <c r="H162">
        <v>2</v>
      </c>
      <c r="I162" t="s">
        <v>502</v>
      </c>
      <c r="J162" t="s">
        <v>503</v>
      </c>
      <c r="K162" t="s">
        <v>504</v>
      </c>
      <c r="L162">
        <v>1368</v>
      </c>
      <c r="N162">
        <v>1011</v>
      </c>
      <c r="O162" t="s">
        <v>487</v>
      </c>
      <c r="P162" t="s">
        <v>487</v>
      </c>
      <c r="Q162">
        <v>1</v>
      </c>
      <c r="X162">
        <v>0.13</v>
      </c>
      <c r="Y162">
        <v>0</v>
      </c>
      <c r="Z162">
        <v>641.70000000000005</v>
      </c>
      <c r="AA162">
        <v>811.79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0.13</v>
      </c>
      <c r="AH162">
        <v>2</v>
      </c>
      <c r="AI162">
        <v>52668137</v>
      </c>
      <c r="AJ162">
        <v>170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ROW(Source!A94)</f>
        <v>94</v>
      </c>
      <c r="B163">
        <v>52668148</v>
      </c>
      <c r="C163">
        <v>52668133</v>
      </c>
      <c r="D163">
        <v>50837542</v>
      </c>
      <c r="E163">
        <v>1</v>
      </c>
      <c r="F163">
        <v>1</v>
      </c>
      <c r="G163">
        <v>1</v>
      </c>
      <c r="H163">
        <v>2</v>
      </c>
      <c r="I163" t="s">
        <v>540</v>
      </c>
      <c r="J163" t="s">
        <v>541</v>
      </c>
      <c r="K163" t="s">
        <v>542</v>
      </c>
      <c r="L163">
        <v>1368</v>
      </c>
      <c r="N163">
        <v>1011</v>
      </c>
      <c r="O163" t="s">
        <v>487</v>
      </c>
      <c r="P163" t="s">
        <v>487</v>
      </c>
      <c r="Q163">
        <v>1</v>
      </c>
      <c r="X163">
        <v>2.7</v>
      </c>
      <c r="Y163">
        <v>0</v>
      </c>
      <c r="Z163">
        <v>34.61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2.7</v>
      </c>
      <c r="AH163">
        <v>2</v>
      </c>
      <c r="AI163">
        <v>52668138</v>
      </c>
      <c r="AJ163">
        <v>171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ROW(Source!A94)</f>
        <v>94</v>
      </c>
      <c r="B164">
        <v>52668149</v>
      </c>
      <c r="C164">
        <v>52668133</v>
      </c>
      <c r="D164">
        <v>50787977</v>
      </c>
      <c r="E164">
        <v>1</v>
      </c>
      <c r="F164">
        <v>1</v>
      </c>
      <c r="G164">
        <v>1</v>
      </c>
      <c r="H164">
        <v>3</v>
      </c>
      <c r="I164" t="s">
        <v>550</v>
      </c>
      <c r="J164" t="s">
        <v>551</v>
      </c>
      <c r="K164" t="s">
        <v>552</v>
      </c>
      <c r="L164">
        <v>1346</v>
      </c>
      <c r="N164">
        <v>1009</v>
      </c>
      <c r="O164" t="s">
        <v>48</v>
      </c>
      <c r="P164" t="s">
        <v>48</v>
      </c>
      <c r="Q164">
        <v>1</v>
      </c>
      <c r="X164">
        <v>0.6</v>
      </c>
      <c r="Y164">
        <v>155.63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0.6</v>
      </c>
      <c r="AH164">
        <v>2</v>
      </c>
      <c r="AI164">
        <v>52668139</v>
      </c>
      <c r="AJ164">
        <v>172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ROW(Source!A94)</f>
        <v>94</v>
      </c>
      <c r="B165">
        <v>52668150</v>
      </c>
      <c r="C165">
        <v>52668133</v>
      </c>
      <c r="D165">
        <v>50806036</v>
      </c>
      <c r="E165">
        <v>1</v>
      </c>
      <c r="F165">
        <v>1</v>
      </c>
      <c r="G165">
        <v>1</v>
      </c>
      <c r="H165">
        <v>3</v>
      </c>
      <c r="I165" t="s">
        <v>173</v>
      </c>
      <c r="J165" t="s">
        <v>175</v>
      </c>
      <c r="K165" t="s">
        <v>174</v>
      </c>
      <c r="L165">
        <v>1346</v>
      </c>
      <c r="N165">
        <v>1009</v>
      </c>
      <c r="O165" t="s">
        <v>48</v>
      </c>
      <c r="P165" t="s">
        <v>48</v>
      </c>
      <c r="Q165">
        <v>1</v>
      </c>
      <c r="X165">
        <v>2</v>
      </c>
      <c r="Y165">
        <v>911.56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</v>
      </c>
      <c r="AH165">
        <v>2</v>
      </c>
      <c r="AI165">
        <v>52668140</v>
      </c>
      <c r="AJ165">
        <v>174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ROW(Source!A94)</f>
        <v>94</v>
      </c>
      <c r="B166">
        <v>52668151</v>
      </c>
      <c r="C166">
        <v>52668133</v>
      </c>
      <c r="D166">
        <v>50721257</v>
      </c>
      <c r="E166">
        <v>116</v>
      </c>
      <c r="F166">
        <v>1</v>
      </c>
      <c r="G166">
        <v>1</v>
      </c>
      <c r="H166">
        <v>3</v>
      </c>
      <c r="I166" t="s">
        <v>150</v>
      </c>
      <c r="J166" t="s">
        <v>3</v>
      </c>
      <c r="K166" t="s">
        <v>151</v>
      </c>
      <c r="L166">
        <v>3277935</v>
      </c>
      <c r="N166">
        <v>1013</v>
      </c>
      <c r="O166" t="s">
        <v>152</v>
      </c>
      <c r="P166" t="s">
        <v>152</v>
      </c>
      <c r="Q166">
        <v>1</v>
      </c>
      <c r="X166">
        <v>2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2</v>
      </c>
      <c r="AH166">
        <v>2</v>
      </c>
      <c r="AI166">
        <v>52668141</v>
      </c>
      <c r="AJ166">
        <v>176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ROW(Source!A98)</f>
        <v>98</v>
      </c>
      <c r="B167">
        <v>52668165</v>
      </c>
      <c r="C167">
        <v>52668155</v>
      </c>
      <c r="D167">
        <v>50715309</v>
      </c>
      <c r="E167">
        <v>116</v>
      </c>
      <c r="F167">
        <v>1</v>
      </c>
      <c r="G167">
        <v>1</v>
      </c>
      <c r="H167">
        <v>1</v>
      </c>
      <c r="I167" t="s">
        <v>595</v>
      </c>
      <c r="J167" t="s">
        <v>3</v>
      </c>
      <c r="K167" t="s">
        <v>596</v>
      </c>
      <c r="L167">
        <v>1191</v>
      </c>
      <c r="N167">
        <v>1013</v>
      </c>
      <c r="O167" t="s">
        <v>481</v>
      </c>
      <c r="P167" t="s">
        <v>481</v>
      </c>
      <c r="Q167">
        <v>1</v>
      </c>
      <c r="X167">
        <v>7.43</v>
      </c>
      <c r="Y167">
        <v>0</v>
      </c>
      <c r="Z167">
        <v>0</v>
      </c>
      <c r="AA167">
        <v>0</v>
      </c>
      <c r="AB167">
        <v>884.48</v>
      </c>
      <c r="AC167">
        <v>0</v>
      </c>
      <c r="AD167">
        <v>1</v>
      </c>
      <c r="AE167">
        <v>1</v>
      </c>
      <c r="AF167" t="s">
        <v>3</v>
      </c>
      <c r="AG167">
        <v>7.43</v>
      </c>
      <c r="AH167">
        <v>2</v>
      </c>
      <c r="AI167">
        <v>52668156</v>
      </c>
      <c r="AJ167">
        <v>177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ROW(Source!A98)</f>
        <v>98</v>
      </c>
      <c r="B168">
        <v>52668166</v>
      </c>
      <c r="C168">
        <v>52668155</v>
      </c>
      <c r="D168">
        <v>50715465</v>
      </c>
      <c r="E168">
        <v>116</v>
      </c>
      <c r="F168">
        <v>1</v>
      </c>
      <c r="G168">
        <v>1</v>
      </c>
      <c r="H168">
        <v>1</v>
      </c>
      <c r="I168" t="s">
        <v>482</v>
      </c>
      <c r="J168" t="s">
        <v>3</v>
      </c>
      <c r="K168" t="s">
        <v>483</v>
      </c>
      <c r="L168">
        <v>1191</v>
      </c>
      <c r="N168">
        <v>1013</v>
      </c>
      <c r="O168" t="s">
        <v>481</v>
      </c>
      <c r="P168" t="s">
        <v>481</v>
      </c>
      <c r="Q168">
        <v>1</v>
      </c>
      <c r="X168">
        <v>0.02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3</v>
      </c>
      <c r="AG168">
        <v>0.02</v>
      </c>
      <c r="AH168">
        <v>2</v>
      </c>
      <c r="AI168">
        <v>52668157</v>
      </c>
      <c r="AJ168">
        <v>178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ROW(Source!A98)</f>
        <v>98</v>
      </c>
      <c r="B169">
        <v>52668167</v>
      </c>
      <c r="C169">
        <v>52668155</v>
      </c>
      <c r="D169">
        <v>50836594</v>
      </c>
      <c r="E169">
        <v>1</v>
      </c>
      <c r="F169">
        <v>1</v>
      </c>
      <c r="G169">
        <v>1</v>
      </c>
      <c r="H169">
        <v>2</v>
      </c>
      <c r="I169" t="s">
        <v>597</v>
      </c>
      <c r="J169" t="s">
        <v>598</v>
      </c>
      <c r="K169" t="s">
        <v>599</v>
      </c>
      <c r="L169">
        <v>1368</v>
      </c>
      <c r="N169">
        <v>1011</v>
      </c>
      <c r="O169" t="s">
        <v>487</v>
      </c>
      <c r="P169" t="s">
        <v>487</v>
      </c>
      <c r="Q169">
        <v>1</v>
      </c>
      <c r="X169">
        <v>0.01</v>
      </c>
      <c r="Y169">
        <v>0</v>
      </c>
      <c r="Z169">
        <v>6.62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0.01</v>
      </c>
      <c r="AH169">
        <v>2</v>
      </c>
      <c r="AI169">
        <v>52668158</v>
      </c>
      <c r="AJ169">
        <v>179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ROW(Source!A98)</f>
        <v>98</v>
      </c>
      <c r="B170">
        <v>52668168</v>
      </c>
      <c r="C170">
        <v>52668155</v>
      </c>
      <c r="D170">
        <v>50836612</v>
      </c>
      <c r="E170">
        <v>1</v>
      </c>
      <c r="F170">
        <v>1</v>
      </c>
      <c r="G170">
        <v>1</v>
      </c>
      <c r="H170">
        <v>2</v>
      </c>
      <c r="I170" t="s">
        <v>600</v>
      </c>
      <c r="J170" t="s">
        <v>601</v>
      </c>
      <c r="K170" t="s">
        <v>602</v>
      </c>
      <c r="L170">
        <v>1368</v>
      </c>
      <c r="N170">
        <v>1011</v>
      </c>
      <c r="O170" t="s">
        <v>487</v>
      </c>
      <c r="P170" t="s">
        <v>487</v>
      </c>
      <c r="Q170">
        <v>1</v>
      </c>
      <c r="X170">
        <v>0.01</v>
      </c>
      <c r="Y170">
        <v>0</v>
      </c>
      <c r="Z170">
        <v>1587.88</v>
      </c>
      <c r="AA170">
        <v>932.95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0.01</v>
      </c>
      <c r="AH170">
        <v>2</v>
      </c>
      <c r="AI170">
        <v>52668159</v>
      </c>
      <c r="AJ170">
        <v>180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ROW(Source!A98)</f>
        <v>98</v>
      </c>
      <c r="B171">
        <v>52668169</v>
      </c>
      <c r="C171">
        <v>52668155</v>
      </c>
      <c r="D171">
        <v>50837347</v>
      </c>
      <c r="E171">
        <v>1</v>
      </c>
      <c r="F171">
        <v>1</v>
      </c>
      <c r="G171">
        <v>1</v>
      </c>
      <c r="H171">
        <v>2</v>
      </c>
      <c r="I171" t="s">
        <v>502</v>
      </c>
      <c r="J171" t="s">
        <v>503</v>
      </c>
      <c r="K171" t="s">
        <v>504</v>
      </c>
      <c r="L171">
        <v>1368</v>
      </c>
      <c r="N171">
        <v>1011</v>
      </c>
      <c r="O171" t="s">
        <v>487</v>
      </c>
      <c r="P171" t="s">
        <v>487</v>
      </c>
      <c r="Q171">
        <v>1</v>
      </c>
      <c r="X171">
        <v>0.01</v>
      </c>
      <c r="Y171">
        <v>0</v>
      </c>
      <c r="Z171">
        <v>641.70000000000005</v>
      </c>
      <c r="AA171">
        <v>811.79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0.01</v>
      </c>
      <c r="AH171">
        <v>2</v>
      </c>
      <c r="AI171">
        <v>52668160</v>
      </c>
      <c r="AJ171">
        <v>181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ROW(Source!A98)</f>
        <v>98</v>
      </c>
      <c r="B172">
        <v>52668170</v>
      </c>
      <c r="C172">
        <v>52668155</v>
      </c>
      <c r="D172">
        <v>50837902</v>
      </c>
      <c r="E172">
        <v>1</v>
      </c>
      <c r="F172">
        <v>1</v>
      </c>
      <c r="G172">
        <v>1</v>
      </c>
      <c r="H172">
        <v>2</v>
      </c>
      <c r="I172" t="s">
        <v>603</v>
      </c>
      <c r="J172" t="s">
        <v>604</v>
      </c>
      <c r="K172" t="s">
        <v>605</v>
      </c>
      <c r="L172">
        <v>1368</v>
      </c>
      <c r="N172">
        <v>1011</v>
      </c>
      <c r="O172" t="s">
        <v>487</v>
      </c>
      <c r="P172" t="s">
        <v>487</v>
      </c>
      <c r="Q172">
        <v>1</v>
      </c>
      <c r="X172">
        <v>1.1200000000000001</v>
      </c>
      <c r="Y172">
        <v>0</v>
      </c>
      <c r="Z172">
        <v>4.5199999999999996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1.1200000000000001</v>
      </c>
      <c r="AH172">
        <v>2</v>
      </c>
      <c r="AI172">
        <v>52668161</v>
      </c>
      <c r="AJ172">
        <v>182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ROW(Source!A98)</f>
        <v>98</v>
      </c>
      <c r="B173">
        <v>52668171</v>
      </c>
      <c r="C173">
        <v>52668155</v>
      </c>
      <c r="D173">
        <v>50785086</v>
      </c>
      <c r="E173">
        <v>1</v>
      </c>
      <c r="F173">
        <v>1</v>
      </c>
      <c r="G173">
        <v>1</v>
      </c>
      <c r="H173">
        <v>3</v>
      </c>
      <c r="I173" t="s">
        <v>224</v>
      </c>
      <c r="J173" t="s">
        <v>226</v>
      </c>
      <c r="K173" t="s">
        <v>225</v>
      </c>
      <c r="L173">
        <v>1348</v>
      </c>
      <c r="N173">
        <v>1009</v>
      </c>
      <c r="O173" t="s">
        <v>56</v>
      </c>
      <c r="P173" t="s">
        <v>56</v>
      </c>
      <c r="Q173">
        <v>1000</v>
      </c>
      <c r="X173">
        <v>5.4999999999999997E-3</v>
      </c>
      <c r="Y173">
        <v>25319.13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5.4999999999999997E-3</v>
      </c>
      <c r="AH173">
        <v>2</v>
      </c>
      <c r="AI173">
        <v>52668162</v>
      </c>
      <c r="AJ173">
        <v>183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ROW(Source!A98)</f>
        <v>98</v>
      </c>
      <c r="B174">
        <v>52668172</v>
      </c>
      <c r="C174">
        <v>52668155</v>
      </c>
      <c r="D174">
        <v>50806523</v>
      </c>
      <c r="E174">
        <v>1</v>
      </c>
      <c r="F174">
        <v>1</v>
      </c>
      <c r="G174">
        <v>1</v>
      </c>
      <c r="H174">
        <v>3</v>
      </c>
      <c r="I174" t="s">
        <v>606</v>
      </c>
      <c r="J174" t="s">
        <v>607</v>
      </c>
      <c r="K174" t="s">
        <v>608</v>
      </c>
      <c r="L174">
        <v>1346</v>
      </c>
      <c r="N174">
        <v>1009</v>
      </c>
      <c r="O174" t="s">
        <v>48</v>
      </c>
      <c r="P174" t="s">
        <v>48</v>
      </c>
      <c r="Q174">
        <v>1</v>
      </c>
      <c r="X174">
        <v>16.5</v>
      </c>
      <c r="Y174">
        <v>60.6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16.5</v>
      </c>
      <c r="AH174">
        <v>2</v>
      </c>
      <c r="AI174">
        <v>52668163</v>
      </c>
      <c r="AJ174">
        <v>185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ROW(Source!A100)</f>
        <v>100</v>
      </c>
      <c r="B175">
        <v>52668184</v>
      </c>
      <c r="C175">
        <v>52668174</v>
      </c>
      <c r="D175">
        <v>50715309</v>
      </c>
      <c r="E175">
        <v>116</v>
      </c>
      <c r="F175">
        <v>1</v>
      </c>
      <c r="G175">
        <v>1</v>
      </c>
      <c r="H175">
        <v>1</v>
      </c>
      <c r="I175" t="s">
        <v>595</v>
      </c>
      <c r="J175" t="s">
        <v>3</v>
      </c>
      <c r="K175" t="s">
        <v>596</v>
      </c>
      <c r="L175">
        <v>1191</v>
      </c>
      <c r="N175">
        <v>1013</v>
      </c>
      <c r="O175" t="s">
        <v>481</v>
      </c>
      <c r="P175" t="s">
        <v>481</v>
      </c>
      <c r="Q175">
        <v>1</v>
      </c>
      <c r="X175">
        <v>7.43</v>
      </c>
      <c r="Y175">
        <v>0</v>
      </c>
      <c r="Z175">
        <v>0</v>
      </c>
      <c r="AA175">
        <v>0</v>
      </c>
      <c r="AB175">
        <v>884.48</v>
      </c>
      <c r="AC175">
        <v>0</v>
      </c>
      <c r="AD175">
        <v>1</v>
      </c>
      <c r="AE175">
        <v>1</v>
      </c>
      <c r="AF175" t="s">
        <v>3</v>
      </c>
      <c r="AG175">
        <v>7.43</v>
      </c>
      <c r="AH175">
        <v>2</v>
      </c>
      <c r="AI175">
        <v>52668175</v>
      </c>
      <c r="AJ175">
        <v>186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ROW(Source!A100)</f>
        <v>100</v>
      </c>
      <c r="B176">
        <v>52668185</v>
      </c>
      <c r="C176">
        <v>52668174</v>
      </c>
      <c r="D176">
        <v>50715465</v>
      </c>
      <c r="E176">
        <v>116</v>
      </c>
      <c r="F176">
        <v>1</v>
      </c>
      <c r="G176">
        <v>1</v>
      </c>
      <c r="H176">
        <v>1</v>
      </c>
      <c r="I176" t="s">
        <v>482</v>
      </c>
      <c r="J176" t="s">
        <v>3</v>
      </c>
      <c r="K176" t="s">
        <v>483</v>
      </c>
      <c r="L176">
        <v>1191</v>
      </c>
      <c r="N176">
        <v>1013</v>
      </c>
      <c r="O176" t="s">
        <v>481</v>
      </c>
      <c r="P176" t="s">
        <v>481</v>
      </c>
      <c r="Q176">
        <v>1</v>
      </c>
      <c r="X176">
        <v>0.02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3</v>
      </c>
      <c r="AG176">
        <v>0.02</v>
      </c>
      <c r="AH176">
        <v>2</v>
      </c>
      <c r="AI176">
        <v>52668176</v>
      </c>
      <c r="AJ176">
        <v>187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ROW(Source!A100)</f>
        <v>100</v>
      </c>
      <c r="B177">
        <v>52668186</v>
      </c>
      <c r="C177">
        <v>52668174</v>
      </c>
      <c r="D177">
        <v>50836594</v>
      </c>
      <c r="E177">
        <v>1</v>
      </c>
      <c r="F177">
        <v>1</v>
      </c>
      <c r="G177">
        <v>1</v>
      </c>
      <c r="H177">
        <v>2</v>
      </c>
      <c r="I177" t="s">
        <v>597</v>
      </c>
      <c r="J177" t="s">
        <v>598</v>
      </c>
      <c r="K177" t="s">
        <v>599</v>
      </c>
      <c r="L177">
        <v>1368</v>
      </c>
      <c r="N177">
        <v>1011</v>
      </c>
      <c r="O177" t="s">
        <v>487</v>
      </c>
      <c r="P177" t="s">
        <v>487</v>
      </c>
      <c r="Q177">
        <v>1</v>
      </c>
      <c r="X177">
        <v>0.01</v>
      </c>
      <c r="Y177">
        <v>0</v>
      </c>
      <c r="Z177">
        <v>6.62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0.01</v>
      </c>
      <c r="AH177">
        <v>2</v>
      </c>
      <c r="AI177">
        <v>52668177</v>
      </c>
      <c r="AJ177">
        <v>188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ROW(Source!A100)</f>
        <v>100</v>
      </c>
      <c r="B178">
        <v>52668187</v>
      </c>
      <c r="C178">
        <v>52668174</v>
      </c>
      <c r="D178">
        <v>50836612</v>
      </c>
      <c r="E178">
        <v>1</v>
      </c>
      <c r="F178">
        <v>1</v>
      </c>
      <c r="G178">
        <v>1</v>
      </c>
      <c r="H178">
        <v>2</v>
      </c>
      <c r="I178" t="s">
        <v>600</v>
      </c>
      <c r="J178" t="s">
        <v>601</v>
      </c>
      <c r="K178" t="s">
        <v>602</v>
      </c>
      <c r="L178">
        <v>1368</v>
      </c>
      <c r="N178">
        <v>1011</v>
      </c>
      <c r="O178" t="s">
        <v>487</v>
      </c>
      <c r="P178" t="s">
        <v>487</v>
      </c>
      <c r="Q178">
        <v>1</v>
      </c>
      <c r="X178">
        <v>0.01</v>
      </c>
      <c r="Y178">
        <v>0</v>
      </c>
      <c r="Z178">
        <v>1587.88</v>
      </c>
      <c r="AA178">
        <v>932.95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0.01</v>
      </c>
      <c r="AH178">
        <v>2</v>
      </c>
      <c r="AI178">
        <v>52668178</v>
      </c>
      <c r="AJ178">
        <v>189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ROW(Source!A100)</f>
        <v>100</v>
      </c>
      <c r="B179">
        <v>52668188</v>
      </c>
      <c r="C179">
        <v>52668174</v>
      </c>
      <c r="D179">
        <v>50837347</v>
      </c>
      <c r="E179">
        <v>1</v>
      </c>
      <c r="F179">
        <v>1</v>
      </c>
      <c r="G179">
        <v>1</v>
      </c>
      <c r="H179">
        <v>2</v>
      </c>
      <c r="I179" t="s">
        <v>502</v>
      </c>
      <c r="J179" t="s">
        <v>503</v>
      </c>
      <c r="K179" t="s">
        <v>504</v>
      </c>
      <c r="L179">
        <v>1368</v>
      </c>
      <c r="N179">
        <v>1011</v>
      </c>
      <c r="O179" t="s">
        <v>487</v>
      </c>
      <c r="P179" t="s">
        <v>487</v>
      </c>
      <c r="Q179">
        <v>1</v>
      </c>
      <c r="X179">
        <v>0.01</v>
      </c>
      <c r="Y179">
        <v>0</v>
      </c>
      <c r="Z179">
        <v>641.70000000000005</v>
      </c>
      <c r="AA179">
        <v>811.79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0.01</v>
      </c>
      <c r="AH179">
        <v>2</v>
      </c>
      <c r="AI179">
        <v>52668179</v>
      </c>
      <c r="AJ179">
        <v>190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ROW(Source!A100)</f>
        <v>100</v>
      </c>
      <c r="B180">
        <v>52668189</v>
      </c>
      <c r="C180">
        <v>52668174</v>
      </c>
      <c r="D180">
        <v>50837902</v>
      </c>
      <c r="E180">
        <v>1</v>
      </c>
      <c r="F180">
        <v>1</v>
      </c>
      <c r="G180">
        <v>1</v>
      </c>
      <c r="H180">
        <v>2</v>
      </c>
      <c r="I180" t="s">
        <v>603</v>
      </c>
      <c r="J180" t="s">
        <v>604</v>
      </c>
      <c r="K180" t="s">
        <v>605</v>
      </c>
      <c r="L180">
        <v>1368</v>
      </c>
      <c r="N180">
        <v>1011</v>
      </c>
      <c r="O180" t="s">
        <v>487</v>
      </c>
      <c r="P180" t="s">
        <v>487</v>
      </c>
      <c r="Q180">
        <v>1</v>
      </c>
      <c r="X180">
        <v>1.1200000000000001</v>
      </c>
      <c r="Y180">
        <v>0</v>
      </c>
      <c r="Z180">
        <v>4.5199999999999996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1.1200000000000001</v>
      </c>
      <c r="AH180">
        <v>2</v>
      </c>
      <c r="AI180">
        <v>52668180</v>
      </c>
      <c r="AJ180">
        <v>191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ROW(Source!A100)</f>
        <v>100</v>
      </c>
      <c r="B181">
        <v>52668190</v>
      </c>
      <c r="C181">
        <v>52668174</v>
      </c>
      <c r="D181">
        <v>50785086</v>
      </c>
      <c r="E181">
        <v>1</v>
      </c>
      <c r="F181">
        <v>1</v>
      </c>
      <c r="G181">
        <v>1</v>
      </c>
      <c r="H181">
        <v>3</v>
      </c>
      <c r="I181" t="s">
        <v>224</v>
      </c>
      <c r="J181" t="s">
        <v>226</v>
      </c>
      <c r="K181" t="s">
        <v>225</v>
      </c>
      <c r="L181">
        <v>1348</v>
      </c>
      <c r="N181">
        <v>1009</v>
      </c>
      <c r="O181" t="s">
        <v>56</v>
      </c>
      <c r="P181" t="s">
        <v>56</v>
      </c>
      <c r="Q181">
        <v>1000</v>
      </c>
      <c r="X181">
        <v>8.6499999999999997E-3</v>
      </c>
      <c r="Y181">
        <v>25319.13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8.6499999999999997E-3</v>
      </c>
      <c r="AH181">
        <v>2</v>
      </c>
      <c r="AI181">
        <v>52668181</v>
      </c>
      <c r="AJ181">
        <v>192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ROW(Source!A100)</f>
        <v>100</v>
      </c>
      <c r="B182">
        <v>52668191</v>
      </c>
      <c r="C182">
        <v>52668174</v>
      </c>
      <c r="D182">
        <v>50806523</v>
      </c>
      <c r="E182">
        <v>1</v>
      </c>
      <c r="F182">
        <v>1</v>
      </c>
      <c r="G182">
        <v>1</v>
      </c>
      <c r="H182">
        <v>3</v>
      </c>
      <c r="I182" t="s">
        <v>606</v>
      </c>
      <c r="J182" t="s">
        <v>607</v>
      </c>
      <c r="K182" t="s">
        <v>608</v>
      </c>
      <c r="L182">
        <v>1346</v>
      </c>
      <c r="N182">
        <v>1009</v>
      </c>
      <c r="O182" t="s">
        <v>48</v>
      </c>
      <c r="P182" t="s">
        <v>48</v>
      </c>
      <c r="Q182">
        <v>1</v>
      </c>
      <c r="X182">
        <v>8.65</v>
      </c>
      <c r="Y182">
        <v>60.6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8.65</v>
      </c>
      <c r="AH182">
        <v>2</v>
      </c>
      <c r="AI182">
        <v>52668182</v>
      </c>
      <c r="AJ182">
        <v>194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ROW(Source!A259)</f>
        <v>259</v>
      </c>
      <c r="B183">
        <v>52668230</v>
      </c>
      <c r="C183">
        <v>52668227</v>
      </c>
      <c r="D183">
        <v>50715435</v>
      </c>
      <c r="E183">
        <v>116</v>
      </c>
      <c r="F183">
        <v>1</v>
      </c>
      <c r="G183">
        <v>1</v>
      </c>
      <c r="H183">
        <v>1</v>
      </c>
      <c r="I183" t="s">
        <v>609</v>
      </c>
      <c r="J183" t="s">
        <v>3</v>
      </c>
      <c r="K183" t="s">
        <v>610</v>
      </c>
      <c r="L183">
        <v>1369</v>
      </c>
      <c r="N183">
        <v>1013</v>
      </c>
      <c r="O183" t="s">
        <v>522</v>
      </c>
      <c r="P183" t="s">
        <v>522</v>
      </c>
      <c r="Q183">
        <v>1</v>
      </c>
      <c r="X183">
        <v>0.41</v>
      </c>
      <c r="Y183">
        <v>0</v>
      </c>
      <c r="Z183">
        <v>0</v>
      </c>
      <c r="AA183">
        <v>0</v>
      </c>
      <c r="AB183">
        <v>1090.46</v>
      </c>
      <c r="AC183">
        <v>0</v>
      </c>
      <c r="AD183">
        <v>1</v>
      </c>
      <c r="AE183">
        <v>1</v>
      </c>
      <c r="AF183" t="s">
        <v>3</v>
      </c>
      <c r="AG183">
        <v>0.41</v>
      </c>
      <c r="AH183">
        <v>2</v>
      </c>
      <c r="AI183">
        <v>52668228</v>
      </c>
      <c r="AJ183">
        <v>195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ROW(Source!A259)</f>
        <v>259</v>
      </c>
      <c r="B184">
        <v>52668231</v>
      </c>
      <c r="C184">
        <v>52668227</v>
      </c>
      <c r="D184">
        <v>50715459</v>
      </c>
      <c r="E184">
        <v>116</v>
      </c>
      <c r="F184">
        <v>1</v>
      </c>
      <c r="G184">
        <v>1</v>
      </c>
      <c r="H184">
        <v>1</v>
      </c>
      <c r="I184" t="s">
        <v>611</v>
      </c>
      <c r="J184" t="s">
        <v>3</v>
      </c>
      <c r="K184" t="s">
        <v>612</v>
      </c>
      <c r="L184">
        <v>1369</v>
      </c>
      <c r="N184">
        <v>1013</v>
      </c>
      <c r="O184" t="s">
        <v>522</v>
      </c>
      <c r="P184" t="s">
        <v>522</v>
      </c>
      <c r="Q184">
        <v>1</v>
      </c>
      <c r="X184">
        <v>0.41</v>
      </c>
      <c r="Y184">
        <v>0</v>
      </c>
      <c r="Z184">
        <v>0</v>
      </c>
      <c r="AA184">
        <v>0</v>
      </c>
      <c r="AB184">
        <v>1066.23</v>
      </c>
      <c r="AC184">
        <v>0</v>
      </c>
      <c r="AD184">
        <v>1</v>
      </c>
      <c r="AE184">
        <v>1</v>
      </c>
      <c r="AF184" t="s">
        <v>3</v>
      </c>
      <c r="AG184">
        <v>0.41</v>
      </c>
      <c r="AH184">
        <v>2</v>
      </c>
      <c r="AI184">
        <v>52668229</v>
      </c>
      <c r="AJ184">
        <v>196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ROW(Source!A260)</f>
        <v>260</v>
      </c>
      <c r="B185">
        <v>52668235</v>
      </c>
      <c r="C185">
        <v>52668232</v>
      </c>
      <c r="D185">
        <v>50715435</v>
      </c>
      <c r="E185">
        <v>116</v>
      </c>
      <c r="F185">
        <v>1</v>
      </c>
      <c r="G185">
        <v>1</v>
      </c>
      <c r="H185">
        <v>1</v>
      </c>
      <c r="I185" t="s">
        <v>609</v>
      </c>
      <c r="J185" t="s">
        <v>3</v>
      </c>
      <c r="K185" t="s">
        <v>610</v>
      </c>
      <c r="L185">
        <v>1369</v>
      </c>
      <c r="N185">
        <v>1013</v>
      </c>
      <c r="O185" t="s">
        <v>522</v>
      </c>
      <c r="P185" t="s">
        <v>522</v>
      </c>
      <c r="Q185">
        <v>1</v>
      </c>
      <c r="X185">
        <v>0.16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3</v>
      </c>
      <c r="AG185">
        <v>0.16</v>
      </c>
      <c r="AH185">
        <v>2</v>
      </c>
      <c r="AI185">
        <v>52668233</v>
      </c>
      <c r="AJ185">
        <v>197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ROW(Source!A260)</f>
        <v>260</v>
      </c>
      <c r="B186">
        <v>52668236</v>
      </c>
      <c r="C186">
        <v>52668232</v>
      </c>
      <c r="D186">
        <v>50715459</v>
      </c>
      <c r="E186">
        <v>116</v>
      </c>
      <c r="F186">
        <v>1</v>
      </c>
      <c r="G186">
        <v>1</v>
      </c>
      <c r="H186">
        <v>1</v>
      </c>
      <c r="I186" t="s">
        <v>611</v>
      </c>
      <c r="J186" t="s">
        <v>3</v>
      </c>
      <c r="K186" t="s">
        <v>612</v>
      </c>
      <c r="L186">
        <v>1369</v>
      </c>
      <c r="N186">
        <v>1013</v>
      </c>
      <c r="O186" t="s">
        <v>522</v>
      </c>
      <c r="P186" t="s">
        <v>522</v>
      </c>
      <c r="Q186">
        <v>1</v>
      </c>
      <c r="X186">
        <v>0.16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3</v>
      </c>
      <c r="AG186">
        <v>0.16</v>
      </c>
      <c r="AH186">
        <v>2</v>
      </c>
      <c r="AI186">
        <v>52668234</v>
      </c>
      <c r="AJ186">
        <v>198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ROW(Source!A261)</f>
        <v>261</v>
      </c>
      <c r="B187">
        <v>52668240</v>
      </c>
      <c r="C187">
        <v>52668237</v>
      </c>
      <c r="D187">
        <v>50715435</v>
      </c>
      <c r="E187">
        <v>116</v>
      </c>
      <c r="F187">
        <v>1</v>
      </c>
      <c r="G187">
        <v>1</v>
      </c>
      <c r="H187">
        <v>1</v>
      </c>
      <c r="I187" t="s">
        <v>609</v>
      </c>
      <c r="J187" t="s">
        <v>3</v>
      </c>
      <c r="K187" t="s">
        <v>610</v>
      </c>
      <c r="L187">
        <v>1369</v>
      </c>
      <c r="N187">
        <v>1013</v>
      </c>
      <c r="O187" t="s">
        <v>522</v>
      </c>
      <c r="P187" t="s">
        <v>522</v>
      </c>
      <c r="Q187">
        <v>1</v>
      </c>
      <c r="X187">
        <v>0.5</v>
      </c>
      <c r="Y187">
        <v>0</v>
      </c>
      <c r="Z187">
        <v>0</v>
      </c>
      <c r="AA187">
        <v>0</v>
      </c>
      <c r="AB187">
        <v>1090.46</v>
      </c>
      <c r="AC187">
        <v>0</v>
      </c>
      <c r="AD187">
        <v>1</v>
      </c>
      <c r="AE187">
        <v>1</v>
      </c>
      <c r="AF187" t="s">
        <v>3</v>
      </c>
      <c r="AG187">
        <v>0.5</v>
      </c>
      <c r="AH187">
        <v>2</v>
      </c>
      <c r="AI187">
        <v>52668238</v>
      </c>
      <c r="AJ187">
        <v>199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ROW(Source!A261)</f>
        <v>261</v>
      </c>
      <c r="B188">
        <v>52668241</v>
      </c>
      <c r="C188">
        <v>52668237</v>
      </c>
      <c r="D188">
        <v>50715459</v>
      </c>
      <c r="E188">
        <v>116</v>
      </c>
      <c r="F188">
        <v>1</v>
      </c>
      <c r="G188">
        <v>1</v>
      </c>
      <c r="H188">
        <v>1</v>
      </c>
      <c r="I188" t="s">
        <v>611</v>
      </c>
      <c r="J188" t="s">
        <v>3</v>
      </c>
      <c r="K188" t="s">
        <v>612</v>
      </c>
      <c r="L188">
        <v>1369</v>
      </c>
      <c r="N188">
        <v>1013</v>
      </c>
      <c r="O188" t="s">
        <v>522</v>
      </c>
      <c r="P188" t="s">
        <v>522</v>
      </c>
      <c r="Q188">
        <v>1</v>
      </c>
      <c r="X188">
        <v>0.5</v>
      </c>
      <c r="Y188">
        <v>0</v>
      </c>
      <c r="Z188">
        <v>0</v>
      </c>
      <c r="AA188">
        <v>0</v>
      </c>
      <c r="AB188">
        <v>1066.23</v>
      </c>
      <c r="AC188">
        <v>0</v>
      </c>
      <c r="AD188">
        <v>1</v>
      </c>
      <c r="AE188">
        <v>1</v>
      </c>
      <c r="AF188" t="s">
        <v>3</v>
      </c>
      <c r="AG188">
        <v>0.5</v>
      </c>
      <c r="AH188">
        <v>2</v>
      </c>
      <c r="AI188">
        <v>52668239</v>
      </c>
      <c r="AJ188">
        <v>200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ROW(Source!A262)</f>
        <v>262</v>
      </c>
      <c r="B189">
        <v>52668245</v>
      </c>
      <c r="C189">
        <v>52668242</v>
      </c>
      <c r="D189">
        <v>50715435</v>
      </c>
      <c r="E189">
        <v>116</v>
      </c>
      <c r="F189">
        <v>1</v>
      </c>
      <c r="G189">
        <v>1</v>
      </c>
      <c r="H189">
        <v>1</v>
      </c>
      <c r="I189" t="s">
        <v>609</v>
      </c>
      <c r="J189" t="s">
        <v>3</v>
      </c>
      <c r="K189" t="s">
        <v>610</v>
      </c>
      <c r="L189">
        <v>1369</v>
      </c>
      <c r="N189">
        <v>1013</v>
      </c>
      <c r="O189" t="s">
        <v>522</v>
      </c>
      <c r="P189" t="s">
        <v>522</v>
      </c>
      <c r="Q189">
        <v>1</v>
      </c>
      <c r="X189">
        <v>6.48</v>
      </c>
      <c r="Y189">
        <v>0</v>
      </c>
      <c r="Z189">
        <v>0</v>
      </c>
      <c r="AA189">
        <v>0</v>
      </c>
      <c r="AB189">
        <v>1090.46</v>
      </c>
      <c r="AC189">
        <v>0</v>
      </c>
      <c r="AD189">
        <v>1</v>
      </c>
      <c r="AE189">
        <v>1</v>
      </c>
      <c r="AF189" t="s">
        <v>3</v>
      </c>
      <c r="AG189">
        <v>6.48</v>
      </c>
      <c r="AH189">
        <v>2</v>
      </c>
      <c r="AI189">
        <v>52668243</v>
      </c>
      <c r="AJ189">
        <v>201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ROW(Source!A262)</f>
        <v>262</v>
      </c>
      <c r="B190">
        <v>52668246</v>
      </c>
      <c r="C190">
        <v>52668242</v>
      </c>
      <c r="D190">
        <v>50715459</v>
      </c>
      <c r="E190">
        <v>116</v>
      </c>
      <c r="F190">
        <v>1</v>
      </c>
      <c r="G190">
        <v>1</v>
      </c>
      <c r="H190">
        <v>1</v>
      </c>
      <c r="I190" t="s">
        <v>611</v>
      </c>
      <c r="J190" t="s">
        <v>3</v>
      </c>
      <c r="K190" t="s">
        <v>612</v>
      </c>
      <c r="L190">
        <v>1369</v>
      </c>
      <c r="N190">
        <v>1013</v>
      </c>
      <c r="O190" t="s">
        <v>522</v>
      </c>
      <c r="P190" t="s">
        <v>522</v>
      </c>
      <c r="Q190">
        <v>1</v>
      </c>
      <c r="X190">
        <v>6.48</v>
      </c>
      <c r="Y190">
        <v>0</v>
      </c>
      <c r="Z190">
        <v>0</v>
      </c>
      <c r="AA190">
        <v>0</v>
      </c>
      <c r="AB190">
        <v>1066.23</v>
      </c>
      <c r="AC190">
        <v>0</v>
      </c>
      <c r="AD190">
        <v>1</v>
      </c>
      <c r="AE190">
        <v>1</v>
      </c>
      <c r="AF190" t="s">
        <v>3</v>
      </c>
      <c r="AG190">
        <v>6.48</v>
      </c>
      <c r="AH190">
        <v>2</v>
      </c>
      <c r="AI190">
        <v>52668244</v>
      </c>
      <c r="AJ190">
        <v>202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ROW(Source!A263)</f>
        <v>263</v>
      </c>
      <c r="B191">
        <v>52668250</v>
      </c>
      <c r="C191">
        <v>52668247</v>
      </c>
      <c r="D191">
        <v>50715435</v>
      </c>
      <c r="E191">
        <v>116</v>
      </c>
      <c r="F191">
        <v>1</v>
      </c>
      <c r="G191">
        <v>1</v>
      </c>
      <c r="H191">
        <v>1</v>
      </c>
      <c r="I191" t="s">
        <v>609</v>
      </c>
      <c r="J191" t="s">
        <v>3</v>
      </c>
      <c r="K191" t="s">
        <v>610</v>
      </c>
      <c r="L191">
        <v>1369</v>
      </c>
      <c r="N191">
        <v>1013</v>
      </c>
      <c r="O191" t="s">
        <v>522</v>
      </c>
      <c r="P191" t="s">
        <v>522</v>
      </c>
      <c r="Q191">
        <v>1</v>
      </c>
      <c r="X191">
        <v>0.5</v>
      </c>
      <c r="Y191">
        <v>0</v>
      </c>
      <c r="Z191">
        <v>0</v>
      </c>
      <c r="AA191">
        <v>0</v>
      </c>
      <c r="AB191">
        <v>1090.46</v>
      </c>
      <c r="AC191">
        <v>0</v>
      </c>
      <c r="AD191">
        <v>1</v>
      </c>
      <c r="AE191">
        <v>1</v>
      </c>
      <c r="AF191" t="s">
        <v>3</v>
      </c>
      <c r="AG191">
        <v>0.5</v>
      </c>
      <c r="AH191">
        <v>2</v>
      </c>
      <c r="AI191">
        <v>52668248</v>
      </c>
      <c r="AJ191">
        <v>203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ROW(Source!A263)</f>
        <v>263</v>
      </c>
      <c r="B192">
        <v>52668251</v>
      </c>
      <c r="C192">
        <v>52668247</v>
      </c>
      <c r="D192">
        <v>50715459</v>
      </c>
      <c r="E192">
        <v>116</v>
      </c>
      <c r="F192">
        <v>1</v>
      </c>
      <c r="G192">
        <v>1</v>
      </c>
      <c r="H192">
        <v>1</v>
      </c>
      <c r="I192" t="s">
        <v>611</v>
      </c>
      <c r="J192" t="s">
        <v>3</v>
      </c>
      <c r="K192" t="s">
        <v>612</v>
      </c>
      <c r="L192">
        <v>1369</v>
      </c>
      <c r="N192">
        <v>1013</v>
      </c>
      <c r="O192" t="s">
        <v>522</v>
      </c>
      <c r="P192" t="s">
        <v>522</v>
      </c>
      <c r="Q192">
        <v>1</v>
      </c>
      <c r="X192">
        <v>0.5</v>
      </c>
      <c r="Y192">
        <v>0</v>
      </c>
      <c r="Z192">
        <v>0</v>
      </c>
      <c r="AA192">
        <v>0</v>
      </c>
      <c r="AB192">
        <v>1066.23</v>
      </c>
      <c r="AC192">
        <v>0</v>
      </c>
      <c r="AD192">
        <v>1</v>
      </c>
      <c r="AE192">
        <v>1</v>
      </c>
      <c r="AF192" t="s">
        <v>3</v>
      </c>
      <c r="AG192">
        <v>0.5</v>
      </c>
      <c r="AH192">
        <v>2</v>
      </c>
      <c r="AI192">
        <v>52668249</v>
      </c>
      <c r="AJ192">
        <v>204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ROW(Source!A264)</f>
        <v>264</v>
      </c>
      <c r="B193">
        <v>52668255</v>
      </c>
      <c r="C193">
        <v>52668252</v>
      </c>
      <c r="D193">
        <v>50715429</v>
      </c>
      <c r="E193">
        <v>116</v>
      </c>
      <c r="F193">
        <v>1</v>
      </c>
      <c r="G193">
        <v>1</v>
      </c>
      <c r="H193">
        <v>1</v>
      </c>
      <c r="I193" t="s">
        <v>525</v>
      </c>
      <c r="J193" t="s">
        <v>3</v>
      </c>
      <c r="K193" t="s">
        <v>526</v>
      </c>
      <c r="L193">
        <v>1369</v>
      </c>
      <c r="N193">
        <v>1013</v>
      </c>
      <c r="O193" t="s">
        <v>522</v>
      </c>
      <c r="P193" t="s">
        <v>522</v>
      </c>
      <c r="Q193">
        <v>1</v>
      </c>
      <c r="X193">
        <v>1.8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3</v>
      </c>
      <c r="AG193">
        <v>1.8</v>
      </c>
      <c r="AH193">
        <v>2</v>
      </c>
      <c r="AI193">
        <v>52668253</v>
      </c>
      <c r="AJ193">
        <v>205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ROW(Source!A264)</f>
        <v>264</v>
      </c>
      <c r="B194">
        <v>52668256</v>
      </c>
      <c r="C194">
        <v>52668252</v>
      </c>
      <c r="D194">
        <v>50715447</v>
      </c>
      <c r="E194">
        <v>116</v>
      </c>
      <c r="F194">
        <v>1</v>
      </c>
      <c r="G194">
        <v>1</v>
      </c>
      <c r="H194">
        <v>1</v>
      </c>
      <c r="I194" t="s">
        <v>613</v>
      </c>
      <c r="J194" t="s">
        <v>3</v>
      </c>
      <c r="K194" t="s">
        <v>614</v>
      </c>
      <c r="L194">
        <v>1369</v>
      </c>
      <c r="N194">
        <v>1013</v>
      </c>
      <c r="O194" t="s">
        <v>522</v>
      </c>
      <c r="P194" t="s">
        <v>522</v>
      </c>
      <c r="Q194">
        <v>1</v>
      </c>
      <c r="X194">
        <v>1.8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3</v>
      </c>
      <c r="AG194">
        <v>1.8</v>
      </c>
      <c r="AH194">
        <v>2</v>
      </c>
      <c r="AI194">
        <v>52668254</v>
      </c>
      <c r="AJ194">
        <v>206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3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42</v>
      </c>
      <c r="B1">
        <v>1</v>
      </c>
      <c r="C1" t="s">
        <v>3</v>
      </c>
      <c r="D1" t="s">
        <v>3</v>
      </c>
      <c r="E1" t="s">
        <v>78</v>
      </c>
      <c r="F1" t="s">
        <v>78</v>
      </c>
      <c r="G1" t="s">
        <v>78</v>
      </c>
      <c r="H1" t="s">
        <v>3</v>
      </c>
      <c r="I1" t="s">
        <v>78</v>
      </c>
      <c r="J1" t="s">
        <v>78</v>
      </c>
      <c r="K1" t="s">
        <v>3</v>
      </c>
      <c r="L1" t="s">
        <v>3</v>
      </c>
      <c r="M1" t="s">
        <v>3</v>
      </c>
      <c r="N1" t="s">
        <v>3</v>
      </c>
      <c r="O1" t="s">
        <v>78</v>
      </c>
      <c r="P1" t="s">
        <v>3</v>
      </c>
      <c r="Q1" t="s">
        <v>3</v>
      </c>
      <c r="R1" t="s">
        <v>3</v>
      </c>
      <c r="S1" t="s">
        <v>615</v>
      </c>
      <c r="T1" t="s">
        <v>616</v>
      </c>
      <c r="U1" t="s">
        <v>617</v>
      </c>
    </row>
    <row r="2" spans="1:21">
      <c r="A2">
        <v>55</v>
      </c>
      <c r="B2">
        <v>1</v>
      </c>
      <c r="C2" t="s">
        <v>3</v>
      </c>
      <c r="D2" t="s">
        <v>3</v>
      </c>
      <c r="E2" t="s">
        <v>78</v>
      </c>
      <c r="F2" t="s">
        <v>78</v>
      </c>
      <c r="G2" t="s">
        <v>78</v>
      </c>
      <c r="H2" t="s">
        <v>3</v>
      </c>
      <c r="I2" t="s">
        <v>78</v>
      </c>
      <c r="J2" t="s">
        <v>78</v>
      </c>
      <c r="K2" t="s">
        <v>3</v>
      </c>
      <c r="L2" t="s">
        <v>3</v>
      </c>
      <c r="M2" t="s">
        <v>3</v>
      </c>
      <c r="N2" t="s">
        <v>3</v>
      </c>
      <c r="O2" t="s">
        <v>78</v>
      </c>
      <c r="P2" t="s">
        <v>3</v>
      </c>
      <c r="Q2" t="s">
        <v>3</v>
      </c>
      <c r="R2" t="s">
        <v>3</v>
      </c>
      <c r="S2" t="s">
        <v>615</v>
      </c>
      <c r="T2" t="s">
        <v>616</v>
      </c>
      <c r="U2" t="s">
        <v>617</v>
      </c>
    </row>
    <row r="3" spans="1:21">
      <c r="A3">
        <v>68</v>
      </c>
      <c r="B3">
        <v>1</v>
      </c>
      <c r="C3" t="s">
        <v>3</v>
      </c>
      <c r="D3" t="s">
        <v>3</v>
      </c>
      <c r="E3" t="s">
        <v>78</v>
      </c>
      <c r="F3" t="s">
        <v>78</v>
      </c>
      <c r="G3" t="s">
        <v>78</v>
      </c>
      <c r="H3" t="s">
        <v>3</v>
      </c>
      <c r="I3" t="s">
        <v>78</v>
      </c>
      <c r="J3" t="s">
        <v>78</v>
      </c>
      <c r="K3" t="s">
        <v>3</v>
      </c>
      <c r="L3" t="s">
        <v>3</v>
      </c>
      <c r="M3" t="s">
        <v>3</v>
      </c>
      <c r="N3" t="s">
        <v>3</v>
      </c>
      <c r="O3" t="s">
        <v>78</v>
      </c>
      <c r="P3" t="s">
        <v>3</v>
      </c>
      <c r="Q3" t="s">
        <v>3</v>
      </c>
      <c r="R3" t="s">
        <v>3</v>
      </c>
      <c r="S3" t="s">
        <v>615</v>
      </c>
      <c r="T3" t="s">
        <v>616</v>
      </c>
      <c r="U3" t="s">
        <v>617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Y26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55728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03">
      <c r="F12" t="str">
        <f>Source!F12</f>
        <v>356403-ЭГК от 16.03.2026г.</v>
      </c>
      <c r="G12" t="str">
        <f>Source!G12</f>
        <v>Строительство ВЛИ-0,4 кВ от ВЛИ-0,4 кВ КТП-4394 ПС-110 кВ №683 "Ядрошино"(0,125 км), в т.ч. ПИР, МО, Истринский р-н, м.о.Истра, д.Дубровское, 50:08:0060167:834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>
      <c r="E14" t="s">
        <v>618</v>
      </c>
      <c r="AD14">
        <v>4</v>
      </c>
    </row>
    <row r="15" spans="1:103">
      <c r="B15" t="s">
        <v>619</v>
      </c>
      <c r="C15">
        <v>1</v>
      </c>
      <c r="D15" t="s">
        <v>369</v>
      </c>
      <c r="E15" t="s">
        <v>370</v>
      </c>
      <c r="F15" t="s">
        <v>620</v>
      </c>
      <c r="G15" t="s">
        <v>330</v>
      </c>
      <c r="H15">
        <v>2560</v>
      </c>
      <c r="I15">
        <v>3123.2</v>
      </c>
      <c r="J15">
        <v>76.8</v>
      </c>
      <c r="K15">
        <v>2689.54</v>
      </c>
      <c r="L15">
        <v>22</v>
      </c>
      <c r="M15">
        <v>46107</v>
      </c>
      <c r="N15">
        <v>2</v>
      </c>
      <c r="O15" t="s">
        <v>621</v>
      </c>
      <c r="P15" t="s">
        <v>622</v>
      </c>
      <c r="Q15" t="s">
        <v>623</v>
      </c>
      <c r="R15" t="s">
        <v>624</v>
      </c>
      <c r="S15" t="s">
        <v>625</v>
      </c>
      <c r="T15" t="s">
        <v>620</v>
      </c>
      <c r="U15">
        <v>2</v>
      </c>
      <c r="V15">
        <v>52.74</v>
      </c>
      <c r="W15">
        <v>0</v>
      </c>
      <c r="X15">
        <v>0</v>
      </c>
      <c r="Y15" t="s">
        <v>3</v>
      </c>
      <c r="Z15" t="s">
        <v>626</v>
      </c>
      <c r="AA15">
        <v>3</v>
      </c>
      <c r="AB15" t="s">
        <v>3</v>
      </c>
      <c r="AC15">
        <v>2560</v>
      </c>
      <c r="AD15">
        <v>1</v>
      </c>
      <c r="AE15">
        <v>0</v>
      </c>
      <c r="AF15">
        <v>1</v>
      </c>
      <c r="AG15">
        <v>3</v>
      </c>
      <c r="AH15" t="s">
        <v>330</v>
      </c>
      <c r="AI15" t="s">
        <v>370</v>
      </c>
      <c r="AJ15">
        <v>46128.486226851855</v>
      </c>
      <c r="AK15">
        <v>52668223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>
      <c r="B16" t="s">
        <v>627</v>
      </c>
      <c r="C16">
        <v>0</v>
      </c>
      <c r="D16" t="s">
        <v>628</v>
      </c>
      <c r="E16" t="s">
        <v>370</v>
      </c>
      <c r="F16" t="s">
        <v>620</v>
      </c>
      <c r="G16" t="s">
        <v>330</v>
      </c>
      <c r="H16">
        <v>2581.9699999999998</v>
      </c>
      <c r="I16">
        <v>3150</v>
      </c>
      <c r="J16">
        <v>77.459999999999994</v>
      </c>
      <c r="K16">
        <v>2712.62</v>
      </c>
      <c r="L16">
        <v>22</v>
      </c>
      <c r="M16">
        <v>46107</v>
      </c>
      <c r="N16">
        <v>2</v>
      </c>
      <c r="O16" t="s">
        <v>629</v>
      </c>
      <c r="P16" t="s">
        <v>630</v>
      </c>
      <c r="Q16" t="s">
        <v>631</v>
      </c>
      <c r="R16" t="s">
        <v>632</v>
      </c>
      <c r="S16" t="s">
        <v>633</v>
      </c>
      <c r="T16" t="s">
        <v>620</v>
      </c>
      <c r="U16">
        <v>2</v>
      </c>
      <c r="V16">
        <v>53.19</v>
      </c>
      <c r="W16">
        <v>0</v>
      </c>
      <c r="X16">
        <v>0</v>
      </c>
      <c r="Y16" t="s">
        <v>3</v>
      </c>
      <c r="Z16" t="s">
        <v>626</v>
      </c>
      <c r="AA16">
        <v>3</v>
      </c>
      <c r="AB16" t="s">
        <v>3</v>
      </c>
      <c r="AC16">
        <v>2581.9699999999998</v>
      </c>
      <c r="AD16">
        <v>1</v>
      </c>
      <c r="AE16">
        <v>0</v>
      </c>
      <c r="AF16">
        <v>1</v>
      </c>
      <c r="AG16">
        <v>3</v>
      </c>
      <c r="AH16" t="s">
        <v>330</v>
      </c>
      <c r="AI16" t="s">
        <v>370</v>
      </c>
      <c r="AJ16">
        <v>46128.486226851855</v>
      </c>
      <c r="AK16">
        <v>52668223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>
      <c r="B17" t="s">
        <v>634</v>
      </c>
      <c r="C17">
        <v>0</v>
      </c>
      <c r="D17" t="s">
        <v>635</v>
      </c>
      <c r="E17" t="s">
        <v>370</v>
      </c>
      <c r="F17" t="s">
        <v>620</v>
      </c>
      <c r="G17" t="s">
        <v>330</v>
      </c>
      <c r="H17">
        <v>2606.56</v>
      </c>
      <c r="I17">
        <v>3180</v>
      </c>
      <c r="J17">
        <v>78.2</v>
      </c>
      <c r="K17">
        <v>2738.46</v>
      </c>
      <c r="L17">
        <v>22</v>
      </c>
      <c r="M17">
        <v>46107</v>
      </c>
      <c r="N17">
        <v>2</v>
      </c>
      <c r="O17" t="s">
        <v>636</v>
      </c>
      <c r="P17" t="s">
        <v>637</v>
      </c>
      <c r="Q17" t="s">
        <v>638</v>
      </c>
      <c r="R17" t="s">
        <v>639</v>
      </c>
      <c r="S17" t="s">
        <v>640</v>
      </c>
      <c r="T17" t="s">
        <v>620</v>
      </c>
      <c r="U17">
        <v>2</v>
      </c>
      <c r="V17">
        <v>53.7</v>
      </c>
      <c r="W17">
        <v>0</v>
      </c>
      <c r="X17">
        <v>0</v>
      </c>
      <c r="Y17" t="s">
        <v>3</v>
      </c>
      <c r="Z17" t="s">
        <v>626</v>
      </c>
      <c r="AA17">
        <v>3</v>
      </c>
      <c r="AB17" t="s">
        <v>3</v>
      </c>
      <c r="AC17">
        <v>2606.56</v>
      </c>
      <c r="AD17">
        <v>1</v>
      </c>
      <c r="AE17">
        <v>0</v>
      </c>
      <c r="AF17">
        <v>1</v>
      </c>
      <c r="AG17">
        <v>3</v>
      </c>
      <c r="AH17" t="s">
        <v>330</v>
      </c>
      <c r="AI17" t="s">
        <v>370</v>
      </c>
      <c r="AJ17">
        <v>46128.486226851855</v>
      </c>
      <c r="AK17">
        <v>52668223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>
      <c r="B18" t="s">
        <v>641</v>
      </c>
      <c r="C18">
        <v>1</v>
      </c>
      <c r="D18" t="s">
        <v>361</v>
      </c>
      <c r="E18" t="s">
        <v>362</v>
      </c>
      <c r="F18" t="s">
        <v>620</v>
      </c>
      <c r="G18" t="s">
        <v>330</v>
      </c>
      <c r="H18">
        <v>1056.54</v>
      </c>
      <c r="I18">
        <v>1288.98</v>
      </c>
      <c r="J18">
        <v>31.7</v>
      </c>
      <c r="K18">
        <v>1110</v>
      </c>
      <c r="L18">
        <v>22</v>
      </c>
      <c r="M18">
        <v>46107</v>
      </c>
      <c r="N18">
        <v>2</v>
      </c>
      <c r="O18" t="s">
        <v>621</v>
      </c>
      <c r="P18" t="s">
        <v>622</v>
      </c>
      <c r="Q18" t="s">
        <v>623</v>
      </c>
      <c r="R18" t="s">
        <v>624</v>
      </c>
      <c r="S18" t="s">
        <v>625</v>
      </c>
      <c r="T18" t="s">
        <v>620</v>
      </c>
      <c r="U18">
        <v>2</v>
      </c>
      <c r="V18">
        <v>21.76</v>
      </c>
      <c r="W18">
        <v>0</v>
      </c>
      <c r="X18">
        <v>0</v>
      </c>
      <c r="Y18" t="s">
        <v>3</v>
      </c>
      <c r="Z18" t="s">
        <v>3</v>
      </c>
      <c r="AA18">
        <v>3</v>
      </c>
      <c r="AB18" t="s">
        <v>3</v>
      </c>
      <c r="AC18">
        <v>1056.54</v>
      </c>
      <c r="AD18">
        <v>1</v>
      </c>
      <c r="AE18">
        <v>0</v>
      </c>
      <c r="AF18">
        <v>1</v>
      </c>
      <c r="AG18">
        <v>3</v>
      </c>
      <c r="AH18" t="s">
        <v>330</v>
      </c>
      <c r="AI18" t="s">
        <v>362</v>
      </c>
      <c r="AJ18">
        <v>46128.486226851855</v>
      </c>
      <c r="AK18">
        <v>52668213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>
      <c r="B19" t="s">
        <v>642</v>
      </c>
      <c r="C19">
        <v>0</v>
      </c>
      <c r="D19" t="s">
        <v>643</v>
      </c>
      <c r="E19" t="s">
        <v>362</v>
      </c>
      <c r="F19" t="s">
        <v>620</v>
      </c>
      <c r="G19" t="s">
        <v>330</v>
      </c>
      <c r="H19">
        <v>1188.52</v>
      </c>
      <c r="I19">
        <v>1450</v>
      </c>
      <c r="J19">
        <v>35.659999999999997</v>
      </c>
      <c r="K19">
        <v>1248.6600000000001</v>
      </c>
      <c r="L19">
        <v>22</v>
      </c>
      <c r="M19">
        <v>46107</v>
      </c>
      <c r="N19">
        <v>2</v>
      </c>
      <c r="O19" t="s">
        <v>629</v>
      </c>
      <c r="P19" t="s">
        <v>630</v>
      </c>
      <c r="Q19" t="s">
        <v>631</v>
      </c>
      <c r="R19" t="s">
        <v>632</v>
      </c>
      <c r="S19" t="s">
        <v>633</v>
      </c>
      <c r="T19" t="s">
        <v>620</v>
      </c>
      <c r="U19">
        <v>2</v>
      </c>
      <c r="V19">
        <v>24.48</v>
      </c>
      <c r="W19">
        <v>0</v>
      </c>
      <c r="X19">
        <v>0</v>
      </c>
      <c r="Y19" t="s">
        <v>3</v>
      </c>
      <c r="Z19" t="s">
        <v>3</v>
      </c>
      <c r="AA19">
        <v>3</v>
      </c>
      <c r="AB19" t="s">
        <v>3</v>
      </c>
      <c r="AC19">
        <v>1188.52</v>
      </c>
      <c r="AD19">
        <v>1</v>
      </c>
      <c r="AE19">
        <v>0</v>
      </c>
      <c r="AF19">
        <v>1</v>
      </c>
      <c r="AG19">
        <v>3</v>
      </c>
      <c r="AH19" t="s">
        <v>330</v>
      </c>
      <c r="AI19" t="s">
        <v>362</v>
      </c>
      <c r="AJ19">
        <v>46128.486226851855</v>
      </c>
      <c r="AK19">
        <v>52668213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>
      <c r="B20" t="s">
        <v>644</v>
      </c>
      <c r="C20">
        <v>0</v>
      </c>
      <c r="D20" t="s">
        <v>645</v>
      </c>
      <c r="E20" t="s">
        <v>362</v>
      </c>
      <c r="F20" t="s">
        <v>620</v>
      </c>
      <c r="G20" t="s">
        <v>330</v>
      </c>
      <c r="H20">
        <v>1245.9000000000001</v>
      </c>
      <c r="I20">
        <v>1520</v>
      </c>
      <c r="J20">
        <v>37.380000000000003</v>
      </c>
      <c r="K20">
        <v>1308.95</v>
      </c>
      <c r="L20">
        <v>22</v>
      </c>
      <c r="M20">
        <v>46107</v>
      </c>
      <c r="N20">
        <v>2</v>
      </c>
      <c r="O20" t="s">
        <v>636</v>
      </c>
      <c r="P20" t="s">
        <v>637</v>
      </c>
      <c r="Q20" t="s">
        <v>638</v>
      </c>
      <c r="R20" t="s">
        <v>639</v>
      </c>
      <c r="S20" t="s">
        <v>640</v>
      </c>
      <c r="T20" t="s">
        <v>620</v>
      </c>
      <c r="U20">
        <v>2</v>
      </c>
      <c r="V20">
        <v>25.67</v>
      </c>
      <c r="W20">
        <v>0</v>
      </c>
      <c r="X20">
        <v>0</v>
      </c>
      <c r="Y20" t="s">
        <v>3</v>
      </c>
      <c r="Z20" t="s">
        <v>3</v>
      </c>
      <c r="AA20">
        <v>3</v>
      </c>
      <c r="AB20" t="s">
        <v>3</v>
      </c>
      <c r="AC20">
        <v>1245.9000000000001</v>
      </c>
      <c r="AD20">
        <v>1</v>
      </c>
      <c r="AE20">
        <v>0</v>
      </c>
      <c r="AF20">
        <v>1</v>
      </c>
      <c r="AG20">
        <v>3</v>
      </c>
      <c r="AH20" t="s">
        <v>330</v>
      </c>
      <c r="AI20" t="s">
        <v>362</v>
      </c>
      <c r="AJ20">
        <v>46128.486226851855</v>
      </c>
      <c r="AK20">
        <v>52668213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>
      <c r="B21" t="s">
        <v>646</v>
      </c>
      <c r="C21">
        <v>1</v>
      </c>
      <c r="D21" t="s">
        <v>365</v>
      </c>
      <c r="E21" t="s">
        <v>366</v>
      </c>
      <c r="F21" t="s">
        <v>620</v>
      </c>
      <c r="G21" t="s">
        <v>330</v>
      </c>
      <c r="H21">
        <v>11986.76</v>
      </c>
      <c r="I21">
        <v>14623.85</v>
      </c>
      <c r="J21">
        <v>359.6</v>
      </c>
      <c r="K21">
        <v>12593.29</v>
      </c>
      <c r="L21">
        <v>22</v>
      </c>
      <c r="M21">
        <v>46107</v>
      </c>
      <c r="N21">
        <v>2</v>
      </c>
      <c r="O21" t="s">
        <v>621</v>
      </c>
      <c r="P21" t="s">
        <v>622</v>
      </c>
      <c r="Q21" t="s">
        <v>623</v>
      </c>
      <c r="R21" t="s">
        <v>624</v>
      </c>
      <c r="S21" t="s">
        <v>625</v>
      </c>
      <c r="T21" t="s">
        <v>620</v>
      </c>
      <c r="U21">
        <v>2</v>
      </c>
      <c r="V21">
        <v>246.93</v>
      </c>
      <c r="W21">
        <v>0</v>
      </c>
      <c r="X21">
        <v>0</v>
      </c>
      <c r="Y21" t="s">
        <v>3</v>
      </c>
      <c r="Z21" t="s">
        <v>626</v>
      </c>
      <c r="AA21">
        <v>3</v>
      </c>
      <c r="AB21" t="s">
        <v>3</v>
      </c>
      <c r="AC21">
        <v>11986.76</v>
      </c>
      <c r="AD21">
        <v>1</v>
      </c>
      <c r="AE21">
        <v>0</v>
      </c>
      <c r="AF21">
        <v>1</v>
      </c>
      <c r="AG21">
        <v>3</v>
      </c>
      <c r="AH21" t="s">
        <v>330</v>
      </c>
      <c r="AI21" t="s">
        <v>366</v>
      </c>
      <c r="AJ21">
        <v>46128.486226851855</v>
      </c>
      <c r="AK21">
        <v>52668218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>
      <c r="B22" t="s">
        <v>647</v>
      </c>
      <c r="C22">
        <v>0</v>
      </c>
      <c r="D22" t="s">
        <v>648</v>
      </c>
      <c r="E22" t="s">
        <v>366</v>
      </c>
      <c r="F22" t="s">
        <v>620</v>
      </c>
      <c r="G22" t="s">
        <v>330</v>
      </c>
      <c r="H22">
        <v>12295.08</v>
      </c>
      <c r="I22">
        <v>15000</v>
      </c>
      <c r="J22">
        <v>368.85</v>
      </c>
      <c r="K22">
        <v>12917.21</v>
      </c>
      <c r="L22">
        <v>22</v>
      </c>
      <c r="M22">
        <v>46107</v>
      </c>
      <c r="N22">
        <v>2</v>
      </c>
      <c r="O22" t="s">
        <v>629</v>
      </c>
      <c r="P22" t="s">
        <v>630</v>
      </c>
      <c r="Q22" t="s">
        <v>631</v>
      </c>
      <c r="R22" t="s">
        <v>632</v>
      </c>
      <c r="S22" t="s">
        <v>633</v>
      </c>
      <c r="T22" t="s">
        <v>620</v>
      </c>
      <c r="U22">
        <v>2</v>
      </c>
      <c r="V22">
        <v>253.28</v>
      </c>
      <c r="W22">
        <v>0</v>
      </c>
      <c r="X22">
        <v>0</v>
      </c>
      <c r="Y22" t="s">
        <v>3</v>
      </c>
      <c r="Z22" t="s">
        <v>626</v>
      </c>
      <c r="AA22">
        <v>3</v>
      </c>
      <c r="AB22" t="s">
        <v>3</v>
      </c>
      <c r="AC22">
        <v>12295.08</v>
      </c>
      <c r="AD22">
        <v>1</v>
      </c>
      <c r="AE22">
        <v>0</v>
      </c>
      <c r="AF22">
        <v>1</v>
      </c>
      <c r="AG22">
        <v>3</v>
      </c>
      <c r="AH22" t="s">
        <v>330</v>
      </c>
      <c r="AI22" t="s">
        <v>366</v>
      </c>
      <c r="AJ22">
        <v>46128.486226851855</v>
      </c>
      <c r="AK22">
        <v>52668218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>
      <c r="B23" t="s">
        <v>649</v>
      </c>
      <c r="C23">
        <v>0</v>
      </c>
      <c r="D23" t="s">
        <v>650</v>
      </c>
      <c r="E23" t="s">
        <v>366</v>
      </c>
      <c r="F23" t="s">
        <v>620</v>
      </c>
      <c r="G23" t="s">
        <v>330</v>
      </c>
      <c r="H23">
        <v>12213.11</v>
      </c>
      <c r="I23">
        <v>14900</v>
      </c>
      <c r="J23">
        <v>366.39</v>
      </c>
      <c r="K23">
        <v>12831.09</v>
      </c>
      <c r="L23">
        <v>22</v>
      </c>
      <c r="M23">
        <v>46107</v>
      </c>
      <c r="N23">
        <v>2</v>
      </c>
      <c r="O23" t="s">
        <v>636</v>
      </c>
      <c r="P23" t="s">
        <v>637</v>
      </c>
      <c r="Q23" t="s">
        <v>638</v>
      </c>
      <c r="R23" t="s">
        <v>639</v>
      </c>
      <c r="S23" t="s">
        <v>640</v>
      </c>
      <c r="T23" t="s">
        <v>620</v>
      </c>
      <c r="U23">
        <v>2</v>
      </c>
      <c r="V23">
        <v>251.59</v>
      </c>
      <c r="W23">
        <v>0</v>
      </c>
      <c r="X23">
        <v>0</v>
      </c>
      <c r="Y23" t="s">
        <v>3</v>
      </c>
      <c r="Z23" t="s">
        <v>626</v>
      </c>
      <c r="AA23">
        <v>3</v>
      </c>
      <c r="AB23" t="s">
        <v>3</v>
      </c>
      <c r="AC23">
        <v>12213.11</v>
      </c>
      <c r="AD23">
        <v>1</v>
      </c>
      <c r="AE23">
        <v>0</v>
      </c>
      <c r="AF23">
        <v>1</v>
      </c>
      <c r="AG23">
        <v>3</v>
      </c>
      <c r="AH23" t="s">
        <v>330</v>
      </c>
      <c r="AI23" t="s">
        <v>366</v>
      </c>
      <c r="AJ23">
        <v>46128.486226851855</v>
      </c>
      <c r="AK23">
        <v>52668218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>
      <c r="B24" t="s">
        <v>651</v>
      </c>
      <c r="C24">
        <v>1</v>
      </c>
      <c r="D24" t="s">
        <v>298</v>
      </c>
      <c r="E24" t="s">
        <v>299</v>
      </c>
      <c r="F24" t="s">
        <v>620</v>
      </c>
      <c r="G24" t="s">
        <v>300</v>
      </c>
      <c r="H24">
        <v>376</v>
      </c>
      <c r="I24">
        <v>458.72</v>
      </c>
      <c r="J24">
        <v>11.28</v>
      </c>
      <c r="K24">
        <v>395.03</v>
      </c>
      <c r="L24">
        <v>22</v>
      </c>
      <c r="M24">
        <v>46107</v>
      </c>
      <c r="N24">
        <v>2</v>
      </c>
      <c r="O24" t="s">
        <v>621</v>
      </c>
      <c r="P24" t="s">
        <v>622</v>
      </c>
      <c r="Q24" t="s">
        <v>623</v>
      </c>
      <c r="R24" t="s">
        <v>624</v>
      </c>
      <c r="S24" t="s">
        <v>625</v>
      </c>
      <c r="T24" t="s">
        <v>620</v>
      </c>
      <c r="U24">
        <v>2</v>
      </c>
      <c r="V24">
        <v>7.75</v>
      </c>
      <c r="W24">
        <v>0</v>
      </c>
      <c r="X24">
        <v>0</v>
      </c>
      <c r="Y24" t="s">
        <v>3</v>
      </c>
      <c r="Z24" t="s">
        <v>3</v>
      </c>
      <c r="AA24">
        <v>3</v>
      </c>
      <c r="AB24" t="s">
        <v>3</v>
      </c>
      <c r="AC24">
        <v>376</v>
      </c>
      <c r="AD24">
        <v>1</v>
      </c>
      <c r="AE24">
        <v>0</v>
      </c>
      <c r="AF24">
        <v>1</v>
      </c>
      <c r="AG24">
        <v>3</v>
      </c>
      <c r="AH24" t="s">
        <v>300</v>
      </c>
      <c r="AI24" t="s">
        <v>299</v>
      </c>
      <c r="AJ24">
        <v>46128.486215277779</v>
      </c>
      <c r="AK24">
        <v>52668195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>
      <c r="B25" t="s">
        <v>652</v>
      </c>
      <c r="C25">
        <v>0</v>
      </c>
      <c r="D25" t="s">
        <v>653</v>
      </c>
      <c r="E25" t="s">
        <v>299</v>
      </c>
      <c r="F25" t="s">
        <v>620</v>
      </c>
      <c r="G25" t="s">
        <v>300</v>
      </c>
      <c r="H25">
        <v>491.8</v>
      </c>
      <c r="I25">
        <v>600</v>
      </c>
      <c r="J25">
        <v>14.75</v>
      </c>
      <c r="K25">
        <v>516.67999999999995</v>
      </c>
      <c r="L25">
        <v>22</v>
      </c>
      <c r="M25">
        <v>46107</v>
      </c>
      <c r="N25">
        <v>2</v>
      </c>
      <c r="O25" t="s">
        <v>629</v>
      </c>
      <c r="P25" t="s">
        <v>630</v>
      </c>
      <c r="Q25" t="s">
        <v>631</v>
      </c>
      <c r="R25" t="s">
        <v>632</v>
      </c>
      <c r="S25" t="s">
        <v>633</v>
      </c>
      <c r="T25" t="s">
        <v>620</v>
      </c>
      <c r="U25">
        <v>2</v>
      </c>
      <c r="V25">
        <v>10.130000000000001</v>
      </c>
      <c r="W25">
        <v>0</v>
      </c>
      <c r="X25">
        <v>0</v>
      </c>
      <c r="Y25" t="s">
        <v>3</v>
      </c>
      <c r="Z25" t="s">
        <v>3</v>
      </c>
      <c r="AA25">
        <v>3</v>
      </c>
      <c r="AB25" t="s">
        <v>3</v>
      </c>
      <c r="AC25">
        <v>491.8</v>
      </c>
      <c r="AD25">
        <v>1</v>
      </c>
      <c r="AE25">
        <v>0</v>
      </c>
      <c r="AF25">
        <v>1</v>
      </c>
      <c r="AG25">
        <v>3</v>
      </c>
      <c r="AH25" t="s">
        <v>300</v>
      </c>
      <c r="AI25" t="s">
        <v>299</v>
      </c>
      <c r="AJ25">
        <v>46128.486215277779</v>
      </c>
      <c r="AK25">
        <v>52668195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>
      <c r="B26" t="s">
        <v>654</v>
      </c>
      <c r="C26">
        <v>0</v>
      </c>
      <c r="D26" t="s">
        <v>655</v>
      </c>
      <c r="E26" t="s">
        <v>299</v>
      </c>
      <c r="F26" t="s">
        <v>620</v>
      </c>
      <c r="G26" t="s">
        <v>300</v>
      </c>
      <c r="H26">
        <v>500</v>
      </c>
      <c r="I26">
        <v>610</v>
      </c>
      <c r="J26">
        <v>15</v>
      </c>
      <c r="K26">
        <v>525.29999999999995</v>
      </c>
      <c r="L26">
        <v>22</v>
      </c>
      <c r="M26">
        <v>46107</v>
      </c>
      <c r="N26">
        <v>2</v>
      </c>
      <c r="O26" t="s">
        <v>636</v>
      </c>
      <c r="P26" t="s">
        <v>637</v>
      </c>
      <c r="Q26" t="s">
        <v>638</v>
      </c>
      <c r="R26" t="s">
        <v>639</v>
      </c>
      <c r="S26" t="s">
        <v>640</v>
      </c>
      <c r="T26" t="s">
        <v>620</v>
      </c>
      <c r="U26">
        <v>2</v>
      </c>
      <c r="V26">
        <v>10.3</v>
      </c>
      <c r="W26">
        <v>0</v>
      </c>
      <c r="X26">
        <v>0</v>
      </c>
      <c r="Y26" t="s">
        <v>3</v>
      </c>
      <c r="Z26" t="s">
        <v>3</v>
      </c>
      <c r="AA26">
        <v>3</v>
      </c>
      <c r="AB26" t="s">
        <v>3</v>
      </c>
      <c r="AC26">
        <v>500</v>
      </c>
      <c r="AD26">
        <v>1</v>
      </c>
      <c r="AE26">
        <v>0</v>
      </c>
      <c r="AF26">
        <v>1</v>
      </c>
      <c r="AG26">
        <v>3</v>
      </c>
      <c r="AH26" t="s">
        <v>300</v>
      </c>
      <c r="AI26" t="s">
        <v>299</v>
      </c>
      <c r="AJ26">
        <v>46128.486215277779</v>
      </c>
      <c r="AK26">
        <v>52668195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09-01-01</vt:lpstr>
      <vt:lpstr>Source</vt:lpstr>
      <vt:lpstr>SourceObSm</vt:lpstr>
      <vt:lpstr>SmtRes</vt:lpstr>
      <vt:lpstr>EtalonRes</vt:lpstr>
      <vt:lpstr>SrcPoprs</vt:lpstr>
      <vt:lpstr>SrcKA</vt:lpstr>
      <vt:lpstr>'09-01-01'!Заголовки_для_печати</vt:lpstr>
      <vt:lpstr>'09-01-01'!Область_печати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user_1</cp:lastModifiedBy>
  <dcterms:created xsi:type="dcterms:W3CDTF">2026-04-16T09:42:37Z</dcterms:created>
  <dcterms:modified xsi:type="dcterms:W3CDTF">2026-04-16T09:43:07Z</dcterms:modified>
</cp:coreProperties>
</file>